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D:\Users\nikolama\Documents\Kontrola\FinansijskiIzvjestajiBanaka\FIB_31032026\"/>
    </mc:Choice>
  </mc:AlternateContent>
  <xr:revisionPtr revIDLastSave="0" documentId="13_ncr:1_{D3A7B3DE-3105-46C9-B277-617EEFB632C2}" xr6:coauthVersionLast="47" xr6:coauthVersionMax="47" xr10:uidLastSave="{00000000-0000-0000-0000-000000000000}"/>
  <bookViews>
    <workbookView xWindow="-98" yWindow="-98" windowWidth="28996" windowHeight="15675" xr2:uid="{00000000-000D-0000-FFFF-FFFF00000000}"/>
  </bookViews>
  <sheets>
    <sheet name="OPŠTI PODACI O KI" sheetId="1" r:id="rId1"/>
    <sheet name="BS - KI" sheetId="3" r:id="rId2"/>
    <sheet name="VB - KI" sheetId="6" r:id="rId3"/>
    <sheet name="BU - KI" sheetId="4" r:id="rId4"/>
    <sheet name="TG - KI" sheetId="7" r:id="rId5"/>
    <sheet name="PK I POJASNJENJA I NAPOMENE -KI" sheetId="5" r:id="rId6"/>
  </sheets>
  <definedNames>
    <definedName name="_xlnm.Print_Area" localSheetId="3">'BU - KI'!$B$3:$E$5</definedName>
    <definedName name="_xlnm.Print_Area" localSheetId="5">'PK I POJASNJENJA I NAPOMENE -KI'!$B$3:$H$15</definedName>
    <definedName name="_xlnm.Print_Area" localSheetId="4">'TG - KI'!$B$1:$E$1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16" i="5" l="1"/>
  <c r="G16" i="5"/>
  <c r="F16" i="5"/>
  <c r="E16" i="5"/>
  <c r="D16" i="5"/>
  <c r="M15" i="5"/>
  <c r="L15" i="5"/>
  <c r="F15" i="5"/>
  <c r="F23" i="5" s="1"/>
  <c r="E15" i="5"/>
  <c r="E23" i="5" s="1"/>
  <c r="L9" i="5"/>
  <c r="H8" i="5"/>
  <c r="H15" i="5" s="1"/>
  <c r="H23" i="5" s="1"/>
  <c r="G8" i="5"/>
  <c r="G15" i="5" s="1"/>
  <c r="G23" i="5" s="1"/>
  <c r="F8" i="5"/>
  <c r="E8" i="5"/>
  <c r="D8" i="5"/>
  <c r="D15" i="5" s="1"/>
  <c r="D23" i="5" s="1"/>
  <c r="L7" i="5"/>
  <c r="M6" i="5"/>
  <c r="L3" i="5"/>
  <c r="F6" i="7"/>
  <c r="E6" i="7" s="1"/>
  <c r="E6" i="4" l="1"/>
  <c r="D6" i="4"/>
</calcChain>
</file>

<file path=xl/sharedStrings.xml><?xml version="1.0" encoding="utf-8"?>
<sst xmlns="http://schemas.openxmlformats.org/spreadsheetml/2006/main" count="518" uniqueCount="376">
  <si>
    <t>I OPŠTI PODACI O KREDITNOJ INSTITUCIJI</t>
  </si>
  <si>
    <t>Naziv</t>
  </si>
  <si>
    <t>Sjedište i adresa (poštanski broj, mjesto, ulica i broj)</t>
  </si>
  <si>
    <t>Matični broj</t>
  </si>
  <si>
    <t>Period na koji se izvještaj odnosi</t>
  </si>
  <si>
    <t>Broj upisa u registar privrednih subjekata</t>
  </si>
  <si>
    <t>Telefon (pozivni broj i broj)</t>
  </si>
  <si>
    <t>Adresa internet stranice</t>
  </si>
  <si>
    <t>Datum osnivanja</t>
  </si>
  <si>
    <t>Adresa elektronske pošte</t>
  </si>
  <si>
    <t>Broj poslovnica</t>
  </si>
  <si>
    <t>Opis strukture vlasništva</t>
  </si>
  <si>
    <t>Šifra djelatnosti</t>
  </si>
  <si>
    <t>Opis djelatnosti</t>
  </si>
  <si>
    <t>Podaci o Nadzornom odboru i Upravnom odboru</t>
  </si>
  <si>
    <t>Ime i prezime</t>
  </si>
  <si>
    <t>Datum rođenja</t>
  </si>
  <si>
    <t>Podaci o prebivalištu</t>
  </si>
  <si>
    <t>Podaci o akcijama</t>
  </si>
  <si>
    <t>Mjesto</t>
  </si>
  <si>
    <t>Adresa (ulica i broj)</t>
  </si>
  <si>
    <t>2. član</t>
  </si>
  <si>
    <t>3. član</t>
  </si>
  <si>
    <t>4. član</t>
  </si>
  <si>
    <t>5. član</t>
  </si>
  <si>
    <t>6. član</t>
  </si>
  <si>
    <t>7. član</t>
  </si>
  <si>
    <t>8. član</t>
  </si>
  <si>
    <t>1.Predsjednik Upravnog odbora</t>
  </si>
  <si>
    <t>Lice ovlašćeno za potpisivanje</t>
  </si>
  <si>
    <t>Podaci o akcionarima i akcijama</t>
  </si>
  <si>
    <t>Deset najvećih akcionara</t>
  </si>
  <si>
    <t>Adresa prebivališta /poslovna adresa (mjesto ulica i broj)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</si>
  <si>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</si>
  <si>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</si>
  <si>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</si>
  <si>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</si>
  <si>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</si>
  <si>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</si>
  <si>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</si>
  <si>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</si>
  <si>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</si>
  <si>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</si>
  <si>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Ukupan iznos akcionarskog kapitala</t>
  </si>
  <si>
    <t>Sopstvene akcije</t>
  </si>
  <si>
    <t>Emisije akcija i oznake emisija</t>
  </si>
  <si>
    <t>Redovne akcije</t>
  </si>
  <si>
    <t>Prioritetne akcije</t>
  </si>
  <si>
    <t>Oznaka emisije</t>
  </si>
  <si>
    <t>Nominalna vrijednost akcija</t>
  </si>
  <si>
    <t>Broj akcija</t>
  </si>
  <si>
    <t>Emisije obveznica</t>
  </si>
  <si>
    <t>Tržišna cijena</t>
  </si>
  <si>
    <t>Tri najvažnija subjekta konsolidacije ako je izvještaj konsolidovan</t>
  </si>
  <si>
    <t>Poslovna adresa (ulica i broj)</t>
  </si>
  <si>
    <t>Društvo za reviziju koje je izvršilo reviziju poslednjeg finansijskog izvještaja:</t>
  </si>
  <si>
    <t>Sjedište i poslovna adresa</t>
  </si>
  <si>
    <t xml:space="preserve">Berza i kotacije u koju su uvrštene akcije </t>
  </si>
  <si>
    <t xml:space="preserve">Naziv berze </t>
  </si>
  <si>
    <t>Naziv kotacije</t>
  </si>
  <si>
    <t xml:space="preserve">Cijena akcija ako se njima trgovalo na berzi </t>
  </si>
  <si>
    <t>Povlašćene akcije</t>
  </si>
  <si>
    <t>u prethodnoj godini</t>
  </si>
  <si>
    <t>u tekućoj godini</t>
  </si>
  <si>
    <t xml:space="preserve">Tržišna kapitalizacija (u hiljadama eura) </t>
  </si>
  <si>
    <t>II</t>
  </si>
  <si>
    <t>BILANS STANJA I VANBILANSNA EVIDENCIJA</t>
  </si>
  <si>
    <t>2.1.</t>
  </si>
  <si>
    <t xml:space="preserve">BILANS STANJA </t>
  </si>
  <si>
    <t>Red. br.</t>
  </si>
  <si>
    <t>SREDSTVA</t>
  </si>
  <si>
    <t>Novčana sredstva i računi depozita kod centralnih banaka</t>
  </si>
  <si>
    <t>Finansijska sredstva po amortizovanoj vrijednosti</t>
  </si>
  <si>
    <t>2.a.</t>
  </si>
  <si>
    <t>Krediti i potraživanja od kreditnih institucija</t>
  </si>
  <si>
    <t>2.b.</t>
  </si>
  <si>
    <t>Krediti i potraživanja od klijenata</t>
  </si>
  <si>
    <t>2.c.</t>
  </si>
  <si>
    <t>Hartije od vrijednosti</t>
  </si>
  <si>
    <t>2.d.</t>
  </si>
  <si>
    <t>Ostala finansijska sredstva</t>
  </si>
  <si>
    <t>Finansijska sredstva po fer vrijednosti kroz ostali ukupni rezultat</t>
  </si>
  <si>
    <t>3.a.</t>
  </si>
  <si>
    <t>3.b.</t>
  </si>
  <si>
    <t>3.c.</t>
  </si>
  <si>
    <t>3.d.</t>
  </si>
  <si>
    <t>Finansijska sredstva koja se drže radi trgovanja</t>
  </si>
  <si>
    <t>4.a.</t>
  </si>
  <si>
    <t>4.b.</t>
  </si>
  <si>
    <t>4.c.</t>
  </si>
  <si>
    <t>4.d.</t>
  </si>
  <si>
    <t>Finansijska sredstva koja se vrednuju po fer vrijednosti kroz bilans uspjeha, koja se ne drže radi trgovanja</t>
  </si>
  <si>
    <t>5.a.</t>
  </si>
  <si>
    <t>5.b.</t>
  </si>
  <si>
    <t>5.c.</t>
  </si>
  <si>
    <t>5.d.</t>
  </si>
  <si>
    <t>Derivati koji se drže zbog zaštite od rizika</t>
  </si>
  <si>
    <t>Promjene u fer vrijednsti stavki koje su predmet zaštite od rizika</t>
  </si>
  <si>
    <t>Investicije u pridružena društva, zavisna društva i zajedničke poduhvate po metodi kapitala</t>
  </si>
  <si>
    <t>Investicione nekretnine</t>
  </si>
  <si>
    <t>Nekretnine, postrojenja i oprema</t>
  </si>
  <si>
    <t>11.</t>
  </si>
  <si>
    <t>Nematerijalna sredstva</t>
  </si>
  <si>
    <t>12.</t>
  </si>
  <si>
    <t>Tekuća poreska sredstva</t>
  </si>
  <si>
    <t>13.</t>
  </si>
  <si>
    <t>Odložena poreska sredstva</t>
  </si>
  <si>
    <t>14.</t>
  </si>
  <si>
    <t>Stalna sredstva namijenjena prodaji i sredstva poslovanja koje se obustavlja</t>
  </si>
  <si>
    <t>15.</t>
  </si>
  <si>
    <t>Ostala sredstva</t>
  </si>
  <si>
    <t>16.</t>
  </si>
  <si>
    <t xml:space="preserve"> UKUPNA SREDSTVA:</t>
  </si>
  <si>
    <t>OBAVEZE</t>
  </si>
  <si>
    <t>17.</t>
  </si>
  <si>
    <t>Finansijske obaveze koje se iskazuju po amortizovanoj vrijednosti</t>
  </si>
  <si>
    <t>17.a.</t>
  </si>
  <si>
    <t>Depoziti banaka i centralnih banaka</t>
  </si>
  <si>
    <t>17.b.</t>
  </si>
  <si>
    <t>Depoziti klijenata</t>
  </si>
  <si>
    <t>17.c.</t>
  </si>
  <si>
    <t>Krediti banaka i centralnih banaka</t>
  </si>
  <si>
    <t>17.d.</t>
  </si>
  <si>
    <t>Krediti klijenata koji nijesu kreditne institucije</t>
  </si>
  <si>
    <t>17.e.</t>
  </si>
  <si>
    <t>17.f.</t>
  </si>
  <si>
    <t>Ostale finansijske obaveze</t>
  </si>
  <si>
    <t>18.</t>
  </si>
  <si>
    <t>Finansijske obaveze koje se drže radi trgovanja</t>
  </si>
  <si>
    <t>18.a.</t>
  </si>
  <si>
    <t>18.b.</t>
  </si>
  <si>
    <t>18.c.</t>
  </si>
  <si>
    <t>18.d.</t>
  </si>
  <si>
    <t>18.e.</t>
  </si>
  <si>
    <t>18.f.</t>
  </si>
  <si>
    <t>19.</t>
  </si>
  <si>
    <t>Finansijske obaveze kojima se ne trguje i koje se vrednuju po fer vrijednosti kroz bilans uspjeha</t>
  </si>
  <si>
    <t>19.a.</t>
  </si>
  <si>
    <t>19.b.</t>
  </si>
  <si>
    <t>19.c.</t>
  </si>
  <si>
    <t>19.d.</t>
  </si>
  <si>
    <t>19.e.</t>
  </si>
  <si>
    <t>20.</t>
  </si>
  <si>
    <t>Derivatne finansijske obaveze kao instrument zaštite</t>
  </si>
  <si>
    <t>21.</t>
  </si>
  <si>
    <t>Promjene fer vrijednosti stavki koje su predmet zastite od rizika</t>
  </si>
  <si>
    <t>22.</t>
  </si>
  <si>
    <t>Rezerve</t>
  </si>
  <si>
    <t>23.</t>
  </si>
  <si>
    <t>Obaveze po osnovu sredstava namijenjenih prodaji i sredstva poslovanja koje se obustavlja</t>
  </si>
  <si>
    <t>24.</t>
  </si>
  <si>
    <t>Tekuće poreske obaveze</t>
  </si>
  <si>
    <t>25.</t>
  </si>
  <si>
    <t>Odložene poreske obaveze</t>
  </si>
  <si>
    <t>26.</t>
  </si>
  <si>
    <t>Ostale obaveze</t>
  </si>
  <si>
    <t>27.</t>
  </si>
  <si>
    <t>Subordinisani dug</t>
  </si>
  <si>
    <t>28.</t>
  </si>
  <si>
    <t>UKUPNE OBAVEZE:</t>
  </si>
  <si>
    <t>KAPITAL</t>
  </si>
  <si>
    <t>29.</t>
  </si>
  <si>
    <t xml:space="preserve">Akcijski kapital </t>
  </si>
  <si>
    <t>30.</t>
  </si>
  <si>
    <t>Emisione premije</t>
  </si>
  <si>
    <t>31.</t>
  </si>
  <si>
    <t>Neraspoređena dobit</t>
  </si>
  <si>
    <t>32.</t>
  </si>
  <si>
    <t>Dobit/gubitak tekuće godine</t>
  </si>
  <si>
    <t>33.</t>
  </si>
  <si>
    <t>Ostale rezerve</t>
  </si>
  <si>
    <t>34.</t>
  </si>
  <si>
    <t>Interesi bez kontrolnog uticaja u kapitalu</t>
  </si>
  <si>
    <t>35.</t>
  </si>
  <si>
    <t xml:space="preserve"> UKUPAN KAPITAL: (29. do 34.)</t>
  </si>
  <si>
    <t>36.</t>
  </si>
  <si>
    <t xml:space="preserve"> UKUPNI KAPITAL I OBAVEZE: (28. + 35.)</t>
  </si>
  <si>
    <t>2.2.      VANBILANSNA EVIDENCIJA</t>
  </si>
  <si>
    <t>Pozicija</t>
  </si>
  <si>
    <t xml:space="preserve"> Opis pozicije</t>
  </si>
  <si>
    <t xml:space="preserve"> Neopozive obaveze za davanje kredita</t>
  </si>
  <si>
    <t xml:space="preserve"> Neopozivi dok. akreditivi izdati za plaćanje u inostranstvu</t>
  </si>
  <si>
    <t xml:space="preserve"> Ostali akreditivi izdati za plaćanje u inostranstvu</t>
  </si>
  <si>
    <t xml:space="preserve"> Izdate garancije</t>
  </si>
  <si>
    <t>4.1.</t>
  </si>
  <si>
    <t xml:space="preserve"> Izdate plative garancije</t>
  </si>
  <si>
    <t>4.2.</t>
  </si>
  <si>
    <t xml:space="preserve"> Izdate činidbene garancije</t>
  </si>
  <si>
    <t>4.3.</t>
  </si>
  <si>
    <t xml:space="preserve"> Ostale vrste garancija</t>
  </si>
  <si>
    <t xml:space="preserve"> Izdate mjenice i dati avali</t>
  </si>
  <si>
    <t xml:space="preserve"> Strani čekovi poslati na naplatu</t>
  </si>
  <si>
    <t xml:space="preserve"> Nostro finansijske aktivnosti vezane za proces naplate</t>
  </si>
  <si>
    <t xml:space="preserve"> Tekući ugovori za transakcije sa devizama</t>
  </si>
  <si>
    <t>8.1.</t>
  </si>
  <si>
    <t xml:space="preserve"> Promptna prodaja deviza</t>
  </si>
  <si>
    <t>8.2.</t>
  </si>
  <si>
    <t xml:space="preserve"> Promptna kupovina deviza </t>
  </si>
  <si>
    <t>8.3.</t>
  </si>
  <si>
    <t xml:space="preserve"> Terminska prodaja deviza</t>
  </si>
  <si>
    <t>8.4.</t>
  </si>
  <si>
    <t xml:space="preserve"> Terminska kupovina deviza</t>
  </si>
  <si>
    <t>8.a.</t>
  </si>
  <si>
    <t xml:space="preserve"> Ostali derivatni finansijski instrumenti</t>
  </si>
  <si>
    <t xml:space="preserve"> Otpisana potrazivanja iz interne evidencije</t>
  </si>
  <si>
    <t>Kolateral po osnovu potraživanja</t>
  </si>
  <si>
    <t xml:space="preserve"> Ostale stavke vanbilansne izloženosti kreditne institucije</t>
  </si>
  <si>
    <t xml:space="preserve"> Ukupno</t>
  </si>
  <si>
    <t xml:space="preserve"> MEMORANDUM</t>
  </si>
  <si>
    <t>13.1.</t>
  </si>
  <si>
    <t>Evidentna kamata</t>
  </si>
  <si>
    <t>13.2.</t>
  </si>
  <si>
    <t xml:space="preserve"> Ostalo</t>
  </si>
  <si>
    <t>Napomena:</t>
  </si>
  <si>
    <t xml:space="preserve">* podaci na  kraju  godine </t>
  </si>
  <si>
    <t>** podaci na tekući kvartal</t>
  </si>
  <si>
    <t>III</t>
  </si>
  <si>
    <t xml:space="preserve">BILANS USPJEHA </t>
  </si>
  <si>
    <t>POZICIJA</t>
  </si>
  <si>
    <t>Prihodi od kamata i slični prihodi</t>
  </si>
  <si>
    <t>Prihodi od kamata na obezvrijeđene plasmane</t>
  </si>
  <si>
    <t>Rashodi  od kamata i slični rashodi</t>
  </si>
  <si>
    <t>I.</t>
  </si>
  <si>
    <t>NETO PRIHODI OD KAMATA (1 + 2 - 3)</t>
  </si>
  <si>
    <t>Prihodi od naknada i provizija</t>
  </si>
  <si>
    <t>Rashodi naknada i provizija</t>
  </si>
  <si>
    <t>II.</t>
  </si>
  <si>
    <t>NETO PRIHODI OD NAKNADA I PROVIZIJA (4 - 5)</t>
  </si>
  <si>
    <t>Neto dobitak / gubitak usled prestanka priznavanja finansijske instrumenata koji se ne vrednuju po fer vrijednosti kroz bilans uspjeha</t>
  </si>
  <si>
    <t>Neto dobitak/gubitak po osnovu finansijskih instrumenata koji se drže radi trgovanja</t>
  </si>
  <si>
    <t>Neto dobitak / gubitak od finansijskih instrumenata iskazanih po fer vrijednosti kroz bilans uspjeha, a koji se ne drže radi trgovanja</t>
  </si>
  <si>
    <t>Promjena fer vrijednosti u računovodstvu zaštite od rizika (hedžing)</t>
  </si>
  <si>
    <t>Neto gubici/dobici od kursnih razlika</t>
  </si>
  <si>
    <t>Neto dobitak/gubitak po osnovu prestanka priznavanja ostale imovine</t>
  </si>
  <si>
    <t>Ostali prihodi</t>
  </si>
  <si>
    <t>Troškovi zaposlenih</t>
  </si>
  <si>
    <t>Troškovi amortizacije</t>
  </si>
  <si>
    <t>Opšti i administrativni troškovi</t>
  </si>
  <si>
    <t>Neto dobici/gubici po osnovu modifikacije i reklasifikacije finansijskih instrumenata</t>
  </si>
  <si>
    <t>Neto prihodi/rashodi po osnovu  obezvredjenja finansijskih instrumenata koji se ne vrednuju po fer vrednosti kroz bilans uspjeha</t>
  </si>
  <si>
    <t>Troškovi rezervisanja</t>
  </si>
  <si>
    <t>Ostali rashodi</t>
  </si>
  <si>
    <t>III.</t>
  </si>
  <si>
    <t>DOBITAK/GUBITAK PRIJE OPOREZIVANJA : I+II+6+7+8+9+10+11+12-13-14-15-16-17-18-19</t>
  </si>
  <si>
    <t>Porez na dobit</t>
  </si>
  <si>
    <t>NETO PROFIT/GUBITAK  (III - 21)</t>
  </si>
  <si>
    <t>OPIS</t>
  </si>
  <si>
    <t>Napomene</t>
  </si>
  <si>
    <t>Tokovi gotovine iz poslovnih aktivnosti</t>
  </si>
  <si>
    <t xml:space="preserve">        Prilivi po osnovu kamata i slični prihodi </t>
  </si>
  <si>
    <t xml:space="preserve">        Odlivi po osnovu kamata i slični odlivi </t>
  </si>
  <si>
    <t xml:space="preserve">        Prilivi po osnovu naknada i provizija </t>
  </si>
  <si>
    <t xml:space="preserve">        Odlivi po osnovu naknada i provizija </t>
  </si>
  <si>
    <t xml:space="preserve">        Odlivi po osnovu zarada zaposlenih i troškova za dobavljače </t>
  </si>
  <si>
    <t xml:space="preserve">        Povećanje/smanjenje kredita i ostale aktive</t>
  </si>
  <si>
    <t xml:space="preserve">        Prilivi/odlivi po osnovu depozita i ostalih obaveza</t>
  </si>
  <si>
    <t xml:space="preserve">        Plaćeni porezi</t>
  </si>
  <si>
    <t xml:space="preserve">        Ostali prilivi</t>
  </si>
  <si>
    <t>Neto prilivi/odlivi gotovine iz poslovnih aktivnosti</t>
  </si>
  <si>
    <t>Tokovi gotovine iz aktivnosti investiranja</t>
  </si>
  <si>
    <t xml:space="preserve">       Kupovina nekretnina i opreme</t>
  </si>
  <si>
    <t xml:space="preserve">       Kupovina nematerijalnih ulaganja</t>
  </si>
  <si>
    <t xml:space="preserve">       Državni zapisi</t>
  </si>
  <si>
    <t xml:space="preserve">       Prilivi od prodaje materijalne i dugotrajne imovine</t>
  </si>
  <si>
    <t>Neto prilivi/odlivi gotovine iz aktivnosti investiranja</t>
  </si>
  <si>
    <t>Tokovi gotovine iz finansijskih aktivnosti</t>
  </si>
  <si>
    <t xml:space="preserve">        Povećanje pozajmljenih sredstava</t>
  </si>
  <si>
    <t xml:space="preserve">        Emisija običnih akcija</t>
  </si>
  <si>
    <t xml:space="preserve"> </t>
  </si>
  <si>
    <t xml:space="preserve">        Odlivi po osnovu isplaćene dividende</t>
  </si>
  <si>
    <t>Neto prilivi/odlivi gotovine iz aktivnosti finansiranja</t>
  </si>
  <si>
    <t xml:space="preserve">        Efekat kursnih razlika na gotovinu i gotovinske ekvivalente</t>
  </si>
  <si>
    <t>Neto povećanje/smanjenje gotovine i gotovinskih ekvivalenata</t>
  </si>
  <si>
    <t xml:space="preserve">        Gotovina i gotovinski ekvivalenti na početku perioda</t>
  </si>
  <si>
    <t>V</t>
  </si>
  <si>
    <t>ISKAZ O PROMJENAMA NA KAPITALU</t>
  </si>
  <si>
    <t>Akcijski kapital</t>
  </si>
  <si>
    <t>UKUPNO</t>
  </si>
  <si>
    <t>Promjene u prethodnoj godini</t>
  </si>
  <si>
    <t>Emisija akcija</t>
  </si>
  <si>
    <t>Efekti promjena od vrijednosti HoV raspoloživih za prodaju</t>
  </si>
  <si>
    <t>Dobit/gubitak tekućeg perioda</t>
  </si>
  <si>
    <t>Ostalo</t>
  </si>
  <si>
    <t>VI</t>
  </si>
  <si>
    <t>POJAŠNJENJA I KOMENTARI UPRAVNOG ODBORA *</t>
  </si>
  <si>
    <t>VII</t>
  </si>
  <si>
    <t>IZVJEŠTAJ O BITNIM DOGAĐAJIMA**</t>
  </si>
  <si>
    <t>VIII</t>
  </si>
  <si>
    <t>NAPOMENE UZ FINANSIJSKE IZVJEŠTAJE***</t>
  </si>
  <si>
    <t>* Značajniji komentari Upravnog odbora za finansijske iskaze</t>
  </si>
  <si>
    <t>** Bitni događaji -  dokapitalizacije, subordinisani dug, revizija i dr.</t>
  </si>
  <si>
    <t>Izvještaj je pojedinačan / konsolidovan</t>
  </si>
  <si>
    <t>Broj zaposlenih na dan izvještajnog perioda</t>
  </si>
  <si>
    <t>Broj računa kod Centralne banke</t>
  </si>
  <si>
    <t>1. Predsjednik Nadzornog odbora</t>
  </si>
  <si>
    <t>Ime i prezime / naziv društva</t>
  </si>
  <si>
    <t>Procentualno učešće</t>
  </si>
  <si>
    <t>Kamata/Diskont</t>
  </si>
  <si>
    <t>Podaci o članovima organa upravljanja</t>
  </si>
  <si>
    <t>Društvo uključeno u konsolidaciju</t>
  </si>
  <si>
    <t>najniža cijena trgovanja na berzi</t>
  </si>
  <si>
    <t>najviša cijena trgovanja na berzi</t>
  </si>
  <si>
    <t>cijena akcija na početku izvještajnog perioda</t>
  </si>
  <si>
    <t>cijena akcija na kraju izvještajnog perioda</t>
  </si>
  <si>
    <t>neto profit po akciji</t>
  </si>
  <si>
    <t>odnos tržišne cijene akcije i neto profita po akciji</t>
  </si>
  <si>
    <t>knjigovodstvena vrijednost po akciji</t>
  </si>
  <si>
    <t>stopa dividende</t>
  </si>
  <si>
    <t>prije dvije godine</t>
  </si>
  <si>
    <t>isplaćena dividenda po akciji</t>
  </si>
  <si>
    <t>Obrazac FI-KI</t>
  </si>
  <si>
    <t>Dividende</t>
  </si>
  <si>
    <t>9. član</t>
  </si>
  <si>
    <t>Nominalna vrijednost obveznica</t>
  </si>
  <si>
    <t>Broj obveznica</t>
  </si>
  <si>
    <t xml:space="preserve">        Gotovina i gotovinski ekvivalenti na kraju perioda</t>
  </si>
  <si>
    <t>(000 EUR)</t>
  </si>
  <si>
    <t>***Komentar pojedinih stavki bilansa za koje kreditna institucija ocijeni da je potrebno pojasniti</t>
  </si>
  <si>
    <t>ISKAZ  O TOKOVIMA GOTOVINE</t>
  </si>
  <si>
    <t>IV</t>
  </si>
  <si>
    <t>HIPOTEKARNA BANKA A.D. Podgorica</t>
  </si>
  <si>
    <t>2085020</t>
  </si>
  <si>
    <t>31/03/2026</t>
  </si>
  <si>
    <t>FINANSIJSKI IZVJEŠTAJI ZA PERIOD:</t>
  </si>
  <si>
    <t>1. januar - 31. mart</t>
  </si>
  <si>
    <t>Izvještaj je pojedinačan</t>
  </si>
  <si>
    <t>81000 Podgorica, Ulica Josipa Broza Tita broj 67</t>
  </si>
  <si>
    <t>02085020</t>
  </si>
  <si>
    <t>4-0004632/102</t>
  </si>
  <si>
    <t>64.19</t>
  </si>
  <si>
    <t xml:space="preserve">Ostalo monetrano posredovanje </t>
  </si>
  <si>
    <t>www.hipotekarnabanka.com</t>
  </si>
  <si>
    <t>907-52001-93</t>
  </si>
  <si>
    <t>Razvan Munteanu</t>
  </si>
  <si>
    <t>Antonio Moniaci</t>
  </si>
  <si>
    <t>Esad Zaimović</t>
  </si>
  <si>
    <t>Ana Živanović</t>
  </si>
  <si>
    <t>Mato Njavro</t>
  </si>
  <si>
    <t>Nikola Špadijer</t>
  </si>
  <si>
    <t>Tamara Braunović</t>
  </si>
  <si>
    <t>Ana Golubović</t>
  </si>
  <si>
    <t>Mario Ivanković</t>
  </si>
  <si>
    <t>Nataša Lakić</t>
  </si>
  <si>
    <t>AIKGROUP (CY) LIMITED</t>
  </si>
  <si>
    <t>Krinuou 3, The Oval</t>
  </si>
  <si>
    <t>HIPOTEKARNA BANKA A.D Podgorica/HB - Zbirni Kastodi ra?un 1</t>
  </si>
  <si>
    <t>ul Slobode</t>
  </si>
  <si>
    <t>Svojinska transformacija (21.04.2000.)</t>
  </si>
  <si>
    <t>Nova emisija (26.04.2002.)</t>
  </si>
  <si>
    <t>Javna ponuda (11.04.2003.)</t>
  </si>
  <si>
    <t>Povlačenje emisije (16.10.2003.)</t>
  </si>
  <si>
    <t>Nova emsija (pravo preče kupovine, 08.06.2004.)</t>
  </si>
  <si>
    <t>Nova emsija (unaprijed poznati kupci, 07.12.2007.)</t>
  </si>
  <si>
    <t>Povlačenje emisije (27.12.2021.)</t>
  </si>
  <si>
    <t>Usitnjavanje akcija (27.12.2021.)</t>
  </si>
  <si>
    <t>Nova emisija iz dobiti (29.12.2021.)</t>
  </si>
  <si>
    <t>Nova emisija iz rezervi (29.12.2021.)</t>
  </si>
  <si>
    <t>HB04</t>
  </si>
  <si>
    <t>4,5% godšnje</t>
  </si>
  <si>
    <t>HBO5</t>
  </si>
  <si>
    <t>5% godišnje</t>
  </si>
  <si>
    <t>CROWE MNE DOO</t>
  </si>
  <si>
    <t>Vučedolska 7, 81 000 Podgorica</t>
  </si>
  <si>
    <t>n/a</t>
  </si>
  <si>
    <t>Datum izv</t>
  </si>
  <si>
    <t>test</t>
  </si>
  <si>
    <t>R. Br.</t>
  </si>
  <si>
    <t>Opis pozicije</t>
  </si>
  <si>
    <t>Prvi dan prethodne:</t>
  </si>
  <si>
    <t>I</t>
  </si>
  <si>
    <t>Stanje na dan 01.01.2025.godine</t>
  </si>
  <si>
    <t>Zadnji dan prethodne</t>
  </si>
  <si>
    <t>Stanje na dan 31.12.2025.godine</t>
  </si>
  <si>
    <t>Promjene u tekucoj godini</t>
  </si>
  <si>
    <t>Stanje na dan izvještaja</t>
  </si>
  <si>
    <t>31/12/2025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</si>
</sst>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(* #,##0.00_);_(* \(#,##0.00\);_(* &quot;-&quot;??_);_(@_)"/>
    <numFmt numFmtId="164" formatCode="_(* #,##0_);_(* \(#,##0\);_(* &quot;-&quot;??_);_(@_)"/>
    <numFmt numFmtId="165" formatCode="_-* #,##0\ _€_-;\-* #,##0\ _€_-;_-* &quot;-&quot;??\ _€_-;_-@_-"/>
    <numFmt numFmtId="166" formatCode="_-* #,##0.00\ _€_-;\-* #,##0.00\ _€_-;_-* &quot;-&quot;??\ _€_-;_-@_-"/>
    <numFmt numFmtId="167" formatCode="dd/mm/yyyy;@"/>
    <numFmt numFmtId="168" formatCode="dd\.mm\.yyyy;@"/>
  </numFmts>
  <fonts count="3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rgb="FF0070C0"/>
      <name val="Arial"/>
      <family val="2"/>
    </font>
    <font>
      <sz val="10"/>
      <name val="Times New Roman"/>
      <family val="1"/>
    </font>
    <font>
      <sz val="10"/>
      <name val="Times New Roman"/>
      <family val="1"/>
      <charset val="238"/>
    </font>
    <font>
      <sz val="10"/>
      <name val="Arial"/>
      <family val="2"/>
      <charset val="238"/>
    </font>
    <font>
      <vertAlign val="superscript"/>
      <sz val="10"/>
      <color indexed="12"/>
      <name val="Arial"/>
      <family val="2"/>
    </font>
    <font>
      <b/>
      <sz val="11"/>
      <color indexed="12"/>
      <name val="Arial"/>
      <family val="2"/>
    </font>
    <font>
      <b/>
      <sz val="10"/>
      <color indexed="12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1"/>
      <color indexed="8"/>
      <name val="Arial"/>
      <family val="2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0"/>
      <color indexed="8"/>
      <name val="Arial"/>
      <family val="2"/>
    </font>
    <font>
      <sz val="11"/>
      <name val="Arial"/>
      <family val="2"/>
    </font>
    <font>
      <b/>
      <sz val="11"/>
      <color indexed="8"/>
      <name val="Arial"/>
      <family val="2"/>
    </font>
    <font>
      <sz val="10"/>
      <name val="Arial"/>
      <family val="2"/>
    </font>
    <font>
      <u/>
      <sz val="10"/>
      <color theme="1"/>
      <name val="Arial"/>
      <family val="2"/>
    </font>
    <font>
      <b/>
      <sz val="11"/>
      <name val="Arial"/>
      <family val="2"/>
    </font>
    <font>
      <b/>
      <sz val="8"/>
      <color indexed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2"/>
      <color indexed="12"/>
      <name val="Arial"/>
      <family val="2"/>
    </font>
    <font>
      <sz val="10"/>
      <color indexed="12"/>
      <name val="Arial"/>
      <family val="2"/>
    </font>
    <font>
      <sz val="18"/>
      <name val="Arial"/>
      <family val="2"/>
    </font>
    <font>
      <b/>
      <sz val="12"/>
      <name val="Arial"/>
      <family val="2"/>
    </font>
    <font>
      <b/>
      <sz val="10"/>
      <color rgb="FF0000FF"/>
      <name val="Arial"/>
      <family val="2"/>
    </font>
    <font>
      <b/>
      <sz val="11"/>
      <color rgb="FF0000FF"/>
      <name val="Arial"/>
      <family val="2"/>
    </font>
    <font>
      <sz val="11"/>
      <color rgb="FF0000FF"/>
      <name val="Arial"/>
      <family val="2"/>
    </font>
    <font>
      <b/>
      <sz val="12"/>
      <color rgb="FF0000FF"/>
      <name val="Arial"/>
      <family val="2"/>
    </font>
    <font>
      <b/>
      <sz val="10"/>
      <color indexed="10"/>
      <name val="Arial"/>
      <family val="2"/>
    </font>
    <font>
      <sz val="10"/>
      <color rgb="FF0000FF"/>
      <name val="Arial"/>
      <family val="2"/>
    </font>
    <font>
      <sz val="11"/>
      <color theme="1"/>
      <name val="Calibri"/>
      <family val="2"/>
      <scheme val="minor"/>
    </font>
    <font>
      <b/>
      <sz val="10"/>
      <color rgb="FF00B050"/>
      <name val="Arial"/>
      <family val="2"/>
    </font>
    <font>
      <b/>
      <sz val="11"/>
      <color rgb="FF00B050"/>
      <name val="Arial"/>
      <family val="2"/>
    </font>
    <font>
      <sz val="9"/>
      <color rgb="FF00B050"/>
      <name val="Arial"/>
      <family val="2"/>
    </font>
    <font>
      <b/>
      <sz val="9"/>
      <color rgb="FF00B050"/>
      <name val="Arial"/>
      <family val="2"/>
    </font>
    <font>
      <b/>
      <sz val="10"/>
      <color theme="4" tint="-0.249977111117893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8E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indexed="26"/>
      </patternFill>
    </fill>
    <fill>
      <patternFill patternType="solid">
        <fgColor theme="8" tint="0.59999389629810485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14">
    <xf numFmtId="0" fontId="0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0" fontId="4" fillId="0" borderId="0"/>
    <xf numFmtId="0" fontId="4" fillId="0" borderId="0"/>
    <xf numFmtId="0" fontId="5" fillId="0" borderId="0"/>
    <xf numFmtId="0" fontId="33" fillId="0" borderId="0"/>
    <xf numFmtId="0" fontId="1" fillId="4" borderId="15" applyNumberFormat="0" applyFont="0" applyAlignment="0" applyProtection="0"/>
    <xf numFmtId="0" fontId="1" fillId="0" borderId="0"/>
    <xf numFmtId="0" fontId="3" fillId="0" borderId="0"/>
    <xf numFmtId="0" fontId="5" fillId="0" borderId="0"/>
    <xf numFmtId="43" fontId="1" fillId="0" borderId="0" applyFont="0" applyFill="0" applyBorder="0" applyAlignment="0" applyProtection="0"/>
  </cellStyleXfs>
  <cellXfs count="291">
    <xf numFmtId="0" fontId="0" fillId="0" borderId="0" xfId="0"/>
    <xf numFmtId="0" fontId="17" fillId="0" borderId="0" xfId="1" applyFont="1"/>
    <xf numFmtId="3" fontId="17" fillId="0" borderId="0" xfId="1" applyNumberFormat="1" applyFont="1"/>
    <xf numFmtId="0" fontId="23" fillId="0" borderId="0" xfId="5" applyFont="1" applyAlignment="1">
      <alignment horizontal="right" vertical="center"/>
    </xf>
    <xf numFmtId="0" fontId="25" fillId="0" borderId="0" xfId="5" applyFont="1" applyAlignment="1">
      <alignment vertical="center"/>
    </xf>
    <xf numFmtId="0" fontId="20" fillId="0" borderId="0" xfId="5" applyFont="1" applyAlignment="1" applyProtection="1">
      <alignment vertical="center" wrapText="1"/>
      <protection hidden="1"/>
    </xf>
    <xf numFmtId="0" fontId="21" fillId="0" borderId="0" xfId="5" applyFont="1" applyAlignment="1">
      <alignment horizontal="right" vertical="center"/>
    </xf>
    <xf numFmtId="0" fontId="22" fillId="0" borderId="0" xfId="5" applyFont="1" applyAlignment="1">
      <alignment vertical="center"/>
    </xf>
    <xf numFmtId="0" fontId="17" fillId="0" borderId="0" xfId="1" applyFont="1" applyAlignment="1">
      <alignment vertical="center"/>
    </xf>
    <xf numFmtId="49" fontId="26" fillId="0" borderId="0" xfId="5" applyNumberFormat="1" applyFont="1" applyAlignment="1" applyProtection="1">
      <alignment horizontal="right" vertical="center"/>
      <protection hidden="1"/>
    </xf>
    <xf numFmtId="0" fontId="22" fillId="0" borderId="0" xfId="5" quotePrefix="1" applyFont="1" applyAlignment="1">
      <alignment horizontal="center" vertical="center" wrapText="1"/>
    </xf>
    <xf numFmtId="0" fontId="22" fillId="0" borderId="0" xfId="5" quotePrefix="1" applyFont="1" applyAlignment="1">
      <alignment horizontal="center" vertical="center"/>
    </xf>
    <xf numFmtId="0" fontId="22" fillId="0" borderId="14" xfId="5" quotePrefix="1" applyFont="1" applyBorder="1" applyAlignment="1">
      <alignment horizontal="center" vertical="center"/>
    </xf>
    <xf numFmtId="3" fontId="22" fillId="0" borderId="0" xfId="5" quotePrefix="1" applyNumberFormat="1" applyFont="1" applyAlignment="1">
      <alignment horizontal="center" vertical="center" wrapText="1"/>
    </xf>
    <xf numFmtId="164" fontId="15" fillId="0" borderId="7" xfId="3" applyNumberFormat="1" applyFont="1" applyBorder="1" applyAlignment="1">
      <alignment horizontal="left" vertical="center"/>
    </xf>
    <xf numFmtId="164" fontId="15" fillId="0" borderId="7" xfId="3" applyNumberFormat="1" applyFont="1" applyBorder="1" applyAlignment="1">
      <alignment vertical="center"/>
    </xf>
    <xf numFmtId="164" fontId="19" fillId="0" borderId="7" xfId="3" applyNumberFormat="1" applyFont="1" applyBorder="1" applyAlignment="1">
      <alignment horizontal="left" vertical="center"/>
    </xf>
    <xf numFmtId="164" fontId="15" fillId="0" borderId="7" xfId="3" applyNumberFormat="1" applyFont="1" applyFill="1" applyBorder="1" applyAlignment="1">
      <alignment horizontal="left" vertical="center" wrapText="1"/>
    </xf>
    <xf numFmtId="164" fontId="15" fillId="0" borderId="7" xfId="3" applyNumberFormat="1" applyFont="1" applyFill="1" applyBorder="1" applyAlignment="1">
      <alignment horizontal="left" vertical="center"/>
    </xf>
    <xf numFmtId="164" fontId="19" fillId="0" borderId="7" xfId="3" applyNumberFormat="1" applyFont="1" applyFill="1" applyBorder="1" applyAlignment="1">
      <alignment horizontal="left" vertical="center"/>
    </xf>
    <xf numFmtId="0" fontId="19" fillId="0" borderId="0" xfId="1" applyFont="1" applyAlignment="1">
      <alignment vertical="center"/>
    </xf>
    <xf numFmtId="164" fontId="22" fillId="0" borderId="0" xfId="5" applyNumberFormat="1" applyFont="1" applyAlignment="1">
      <alignment vertical="center"/>
    </xf>
    <xf numFmtId="0" fontId="17" fillId="0" borderId="0" xfId="6" applyFont="1" applyAlignment="1">
      <alignment vertical="center"/>
    </xf>
    <xf numFmtId="0" fontId="15" fillId="0" borderId="0" xfId="1" applyFont="1" applyAlignment="1">
      <alignment vertical="center"/>
    </xf>
    <xf numFmtId="164" fontId="17" fillId="0" borderId="0" xfId="6" applyNumberFormat="1" applyFont="1" applyAlignment="1">
      <alignment vertical="center"/>
    </xf>
    <xf numFmtId="0" fontId="22" fillId="0" borderId="0" xfId="6" quotePrefix="1" applyFont="1" applyAlignment="1">
      <alignment horizontal="center" vertical="center"/>
    </xf>
    <xf numFmtId="0" fontId="22" fillId="0" borderId="0" xfId="6" applyFont="1" applyAlignment="1">
      <alignment vertical="center"/>
    </xf>
    <xf numFmtId="0" fontId="17" fillId="0" borderId="0" xfId="6" quotePrefix="1" applyFont="1" applyAlignment="1" applyProtection="1">
      <alignment horizontal="center" vertical="center"/>
      <protection hidden="1"/>
    </xf>
    <xf numFmtId="0" fontId="27" fillId="0" borderId="0" xfId="1" applyFont="1" applyAlignment="1">
      <alignment vertical="center"/>
    </xf>
    <xf numFmtId="0" fontId="28" fillId="0" borderId="0" xfId="5" applyFont="1" applyAlignment="1">
      <alignment vertical="center"/>
    </xf>
    <xf numFmtId="0" fontId="30" fillId="0" borderId="0" xfId="5" applyFont="1" applyAlignment="1">
      <alignment vertical="center"/>
    </xf>
    <xf numFmtId="0" fontId="31" fillId="0" borderId="0" xfId="5" applyFont="1" applyAlignment="1" applyProtection="1">
      <alignment wrapText="1"/>
      <protection hidden="1"/>
    </xf>
    <xf numFmtId="0" fontId="13" fillId="0" borderId="0" xfId="5" applyFont="1" applyAlignment="1">
      <alignment horizontal="right"/>
    </xf>
    <xf numFmtId="0" fontId="8" fillId="0" borderId="0" xfId="5" applyFont="1" applyAlignment="1">
      <alignment vertical="center"/>
    </xf>
    <xf numFmtId="0" fontId="17" fillId="0" borderId="0" xfId="1" applyFont="1" applyAlignment="1">
      <alignment horizontal="center"/>
    </xf>
    <xf numFmtId="0" fontId="8" fillId="0" borderId="0" xfId="5" applyFont="1" applyAlignment="1" applyProtection="1">
      <alignment horizontal="center" vertical="center"/>
      <protection hidden="1"/>
    </xf>
    <xf numFmtId="0" fontId="15" fillId="0" borderId="7" xfId="4" applyFont="1" applyBorder="1" applyAlignment="1" applyProtection="1">
      <alignment vertical="center"/>
      <protection hidden="1"/>
    </xf>
    <xf numFmtId="0" fontId="19" fillId="3" borderId="7" xfId="4" applyFont="1" applyFill="1" applyBorder="1" applyAlignment="1" applyProtection="1">
      <alignment horizontal="center" vertical="center"/>
      <protection hidden="1"/>
    </xf>
    <xf numFmtId="14" fontId="19" fillId="3" borderId="7" xfId="1" applyNumberFormat="1" applyFont="1" applyFill="1" applyBorder="1" applyAlignment="1">
      <alignment vertical="center"/>
    </xf>
    <xf numFmtId="49" fontId="19" fillId="0" borderId="7" xfId="4" applyNumberFormat="1" applyFont="1" applyBorder="1" applyAlignment="1" applyProtection="1">
      <alignment horizontal="center" vertical="center"/>
      <protection hidden="1"/>
    </xf>
    <xf numFmtId="0" fontId="19" fillId="0" borderId="7" xfId="4" applyFont="1" applyBorder="1" applyAlignment="1" applyProtection="1">
      <alignment vertical="center"/>
      <protection hidden="1"/>
    </xf>
    <xf numFmtId="0" fontId="15" fillId="0" borderId="7" xfId="4" applyFont="1" applyBorder="1" applyAlignment="1" applyProtection="1">
      <alignment vertical="center" wrapText="1"/>
      <protection hidden="1"/>
    </xf>
    <xf numFmtId="49" fontId="19" fillId="0" borderId="7" xfId="4" applyNumberFormat="1" applyFont="1" applyBorder="1" applyAlignment="1" applyProtection="1">
      <alignment horizontal="center" vertical="center" wrapText="1"/>
      <protection hidden="1"/>
    </xf>
    <xf numFmtId="0" fontId="19" fillId="3" borderId="7" xfId="4" applyFont="1" applyFill="1" applyBorder="1" applyAlignment="1" applyProtection="1">
      <alignment vertical="center"/>
      <protection hidden="1"/>
    </xf>
    <xf numFmtId="164" fontId="19" fillId="3" borderId="7" xfId="3" applyNumberFormat="1" applyFont="1" applyFill="1" applyBorder="1" applyAlignment="1">
      <alignment horizontal="left" vertical="center"/>
    </xf>
    <xf numFmtId="0" fontId="28" fillId="2" borderId="7" xfId="6" applyFont="1" applyFill="1" applyBorder="1" applyAlignment="1" applyProtection="1">
      <alignment vertical="center"/>
      <protection hidden="1"/>
    </xf>
    <xf numFmtId="0" fontId="17" fillId="0" borderId="0" xfId="4" applyFont="1"/>
    <xf numFmtId="49" fontId="13" fillId="0" borderId="0" xfId="4" applyNumberFormat="1" applyFont="1" applyAlignment="1" applyProtection="1">
      <alignment horizontal="centerContinuous"/>
      <protection hidden="1"/>
    </xf>
    <xf numFmtId="0" fontId="13" fillId="3" borderId="7" xfId="4" applyFont="1" applyFill="1" applyBorder="1" applyAlignment="1" applyProtection="1">
      <alignment horizontal="center"/>
      <protection hidden="1"/>
    </xf>
    <xf numFmtId="14" fontId="13" fillId="3" borderId="7" xfId="1" applyNumberFormat="1" applyFont="1" applyFill="1" applyBorder="1"/>
    <xf numFmtId="49" fontId="13" fillId="0" borderId="7" xfId="4" applyNumberFormat="1" applyFont="1" applyBorder="1" applyProtection="1">
      <protection hidden="1"/>
    </xf>
    <xf numFmtId="0" fontId="13" fillId="0" borderId="7" xfId="4" applyFont="1" applyBorder="1" applyAlignment="1" applyProtection="1">
      <alignment vertical="top" wrapText="1"/>
      <protection hidden="1"/>
    </xf>
    <xf numFmtId="3" fontId="13" fillId="0" borderId="7" xfId="1" applyNumberFormat="1" applyFont="1" applyBorder="1"/>
    <xf numFmtId="49" fontId="13" fillId="0" borderId="7" xfId="4" applyNumberFormat="1" applyFont="1" applyBorder="1" applyAlignment="1" applyProtection="1">
      <alignment horizontal="center"/>
      <protection hidden="1"/>
    </xf>
    <xf numFmtId="0" fontId="17" fillId="0" borderId="7" xfId="4" applyFont="1" applyBorder="1" applyAlignment="1" applyProtection="1">
      <alignment vertical="top" wrapText="1"/>
      <protection hidden="1"/>
    </xf>
    <xf numFmtId="3" fontId="17" fillId="0" borderId="7" xfId="1" applyNumberFormat="1" applyFont="1" applyBorder="1"/>
    <xf numFmtId="49" fontId="13" fillId="0" borderId="7" xfId="4" applyNumberFormat="1" applyFont="1" applyBorder="1" applyAlignment="1" applyProtection="1">
      <alignment horizontal="left"/>
      <protection hidden="1"/>
    </xf>
    <xf numFmtId="0" fontId="13" fillId="0" borderId="7" xfId="4" applyFont="1" applyBorder="1" applyProtection="1">
      <protection hidden="1"/>
    </xf>
    <xf numFmtId="0" fontId="13" fillId="3" borderId="7" xfId="4" applyFont="1" applyFill="1" applyBorder="1" applyProtection="1">
      <protection hidden="1"/>
    </xf>
    <xf numFmtId="3" fontId="17" fillId="3" borderId="7" xfId="4" applyNumberFormat="1" applyFont="1" applyFill="1" applyBorder="1" applyProtection="1">
      <protection hidden="1"/>
    </xf>
    <xf numFmtId="3" fontId="17" fillId="3" borderId="7" xfId="1" applyNumberFormat="1" applyFont="1" applyFill="1" applyBorder="1"/>
    <xf numFmtId="0" fontId="13" fillId="0" borderId="7" xfId="4" applyFont="1" applyBorder="1"/>
    <xf numFmtId="49" fontId="13" fillId="3" borderId="7" xfId="4" applyNumberFormat="1" applyFont="1" applyFill="1" applyBorder="1" applyProtection="1">
      <protection hidden="1"/>
    </xf>
    <xf numFmtId="0" fontId="2" fillId="0" borderId="0" xfId="1" applyFont="1" applyAlignment="1" applyProtection="1">
      <alignment horizontal="right" vertical="center"/>
      <protection hidden="1"/>
    </xf>
    <xf numFmtId="0" fontId="13" fillId="0" borderId="0" xfId="1" applyFont="1" applyAlignment="1" applyProtection="1">
      <alignment horizontal="center" vertical="center" wrapText="1"/>
      <protection hidden="1"/>
    </xf>
    <xf numFmtId="0" fontId="17" fillId="0" borderId="0" xfId="1" applyFont="1" applyAlignment="1">
      <alignment horizontal="center" vertical="center" wrapText="1"/>
    </xf>
    <xf numFmtId="0" fontId="13" fillId="0" borderId="0" xfId="1" applyFont="1" applyAlignment="1" applyProtection="1">
      <alignment horizontal="right" vertical="center"/>
      <protection hidden="1"/>
    </xf>
    <xf numFmtId="0" fontId="13" fillId="2" borderId="7" xfId="1" applyFont="1" applyFill="1" applyBorder="1" applyAlignment="1" applyProtection="1">
      <alignment horizontal="center" vertical="center"/>
      <protection hidden="1"/>
    </xf>
    <xf numFmtId="0" fontId="13" fillId="2" borderId="7" xfId="1" applyFont="1" applyFill="1" applyBorder="1" applyAlignment="1" applyProtection="1">
      <alignment horizontal="center" vertical="center" wrapText="1"/>
      <protection hidden="1"/>
    </xf>
    <xf numFmtId="14" fontId="13" fillId="2" borderId="7" xfId="1" applyNumberFormat="1" applyFont="1" applyFill="1" applyBorder="1"/>
    <xf numFmtId="0" fontId="17" fillId="0" borderId="7" xfId="1" applyFont="1" applyBorder="1" applyAlignment="1">
      <alignment horizontal="center" vertical="center"/>
    </xf>
    <xf numFmtId="0" fontId="17" fillId="0" borderId="7" xfId="1" applyFont="1" applyBorder="1" applyAlignment="1">
      <alignment horizontal="left" vertical="top" wrapText="1"/>
    </xf>
    <xf numFmtId="3" fontId="17" fillId="0" borderId="7" xfId="1" applyNumberFormat="1" applyFont="1" applyBorder="1" applyAlignment="1" applyProtection="1">
      <alignment horizontal="right" wrapText="1"/>
      <protection hidden="1"/>
    </xf>
    <xf numFmtId="0" fontId="17" fillId="0" borderId="7" xfId="1" applyFont="1" applyBorder="1" applyAlignment="1">
      <alignment horizontal="right" vertical="center"/>
    </xf>
    <xf numFmtId="3" fontId="17" fillId="0" borderId="7" xfId="1" applyNumberFormat="1" applyFont="1" applyBorder="1" applyAlignment="1" applyProtection="1">
      <alignment horizontal="right" wrapText="1"/>
      <protection locked="0"/>
    </xf>
    <xf numFmtId="0" fontId="13" fillId="2" borderId="7" xfId="1" applyFont="1" applyFill="1" applyBorder="1" applyAlignment="1">
      <alignment horizontal="left" vertical="top" wrapText="1"/>
    </xf>
    <xf numFmtId="3" fontId="13" fillId="2" borderId="7" xfId="1" applyNumberFormat="1" applyFont="1" applyFill="1" applyBorder="1" applyAlignment="1" applyProtection="1">
      <alignment horizontal="right" wrapText="1"/>
      <protection hidden="1"/>
    </xf>
    <xf numFmtId="0" fontId="13" fillId="0" borderId="7" xfId="1" applyFont="1" applyBorder="1" applyAlignment="1">
      <alignment horizontal="center" vertical="center"/>
    </xf>
    <xf numFmtId="0" fontId="13" fillId="0" borderId="7" xfId="1" applyFont="1" applyBorder="1" applyAlignment="1">
      <alignment horizontal="left"/>
    </xf>
    <xf numFmtId="3" fontId="13" fillId="0" borderId="7" xfId="1" applyNumberFormat="1" applyFont="1" applyBorder="1" applyAlignment="1" applyProtection="1">
      <alignment horizontal="right" wrapText="1"/>
      <protection locked="0"/>
    </xf>
    <xf numFmtId="0" fontId="17" fillId="0" borderId="7" xfId="1" applyFont="1" applyBorder="1" applyAlignment="1">
      <alignment horizontal="left"/>
    </xf>
    <xf numFmtId="0" fontId="13" fillId="0" borderId="0" xfId="1" applyFont="1"/>
    <xf numFmtId="0" fontId="13" fillId="2" borderId="7" xfId="1" applyFont="1" applyFill="1" applyBorder="1" applyAlignment="1">
      <alignment horizontal="center" vertical="center"/>
    </xf>
    <xf numFmtId="0" fontId="28" fillId="0" borderId="0" xfId="5" applyFont="1" applyAlignment="1">
      <alignment horizontal="center" vertical="center"/>
    </xf>
    <xf numFmtId="0" fontId="8" fillId="0" borderId="0" xfId="5" applyFont="1" applyAlignment="1" applyProtection="1">
      <alignment horizontal="left" vertical="center"/>
      <protection hidden="1"/>
    </xf>
    <xf numFmtId="49" fontId="34" fillId="0" borderId="0" xfId="8" applyNumberFormat="1" applyFont="1" applyAlignment="1" applyProtection="1">
      <alignment vertical="center"/>
      <protection hidden="1"/>
    </xf>
    <xf numFmtId="0" fontId="9" fillId="0" borderId="0" xfId="8" applyFont="1" applyAlignment="1" applyProtection="1">
      <alignment vertical="center"/>
      <protection hidden="1"/>
    </xf>
    <xf numFmtId="49" fontId="34" fillId="0" borderId="0" xfId="8" applyNumberFormat="1" applyFont="1" applyAlignment="1" applyProtection="1">
      <alignment horizontal="center" vertical="center"/>
      <protection hidden="1"/>
    </xf>
    <xf numFmtId="0" fontId="34" fillId="0" borderId="0" xfId="8" applyFont="1" applyAlignment="1" applyProtection="1">
      <alignment horizontal="center" vertical="center"/>
      <protection hidden="1"/>
    </xf>
    <xf numFmtId="0" fontId="9" fillId="0" borderId="0" xfId="8" applyFont="1" applyAlignment="1">
      <alignment vertical="center"/>
    </xf>
    <xf numFmtId="0" fontId="10" fillId="0" borderId="0" xfId="8" applyFont="1" applyAlignment="1">
      <alignment horizontal="center" vertical="center"/>
    </xf>
    <xf numFmtId="0" fontId="10" fillId="0" borderId="0" xfId="8" applyFont="1" applyAlignment="1">
      <alignment vertical="center"/>
    </xf>
    <xf numFmtId="0" fontId="9" fillId="4" borderId="15" xfId="9" applyFont="1" applyAlignment="1" applyProtection="1">
      <alignment horizontal="right" vertical="center"/>
      <protection hidden="1"/>
    </xf>
    <xf numFmtId="14" fontId="9" fillId="0" borderId="0" xfId="8" applyNumberFormat="1" applyFont="1" applyAlignment="1">
      <alignment vertical="center"/>
    </xf>
    <xf numFmtId="0" fontId="18" fillId="0" borderId="0" xfId="8" applyFont="1" applyAlignment="1">
      <alignment vertical="center"/>
    </xf>
    <xf numFmtId="0" fontId="10" fillId="2" borderId="7" xfId="8" applyFont="1" applyFill="1" applyBorder="1" applyAlignment="1">
      <alignment horizontal="center" vertical="center"/>
    </xf>
    <xf numFmtId="0" fontId="10" fillId="3" borderId="7" xfId="8" applyFont="1" applyFill="1" applyBorder="1" applyAlignment="1">
      <alignment horizontal="center" vertical="center"/>
    </xf>
    <xf numFmtId="0" fontId="8" fillId="0" borderId="0" xfId="10" applyFont="1" applyAlignment="1">
      <alignment vertical="center"/>
    </xf>
    <xf numFmtId="0" fontId="9" fillId="2" borderId="7" xfId="8" applyFont="1" applyFill="1" applyBorder="1" applyAlignment="1">
      <alignment vertical="center"/>
    </xf>
    <xf numFmtId="0" fontId="9" fillId="0" borderId="7" xfId="8" applyFont="1" applyBorder="1" applyAlignment="1">
      <alignment vertical="center"/>
    </xf>
    <xf numFmtId="0" fontId="14" fillId="2" borderId="7" xfId="10" applyFont="1" applyFill="1" applyBorder="1" applyAlignment="1">
      <alignment horizontal="center" vertical="center" wrapText="1"/>
    </xf>
    <xf numFmtId="0" fontId="14" fillId="2" borderId="7" xfId="10" applyFont="1" applyFill="1" applyBorder="1" applyAlignment="1">
      <alignment horizontal="center" vertical="center"/>
    </xf>
    <xf numFmtId="0" fontId="12" fillId="3" borderId="7" xfId="10" applyFont="1" applyFill="1" applyBorder="1" applyAlignment="1">
      <alignment vertical="center"/>
    </xf>
    <xf numFmtId="168" fontId="9" fillId="3" borderId="7" xfId="8" applyNumberFormat="1" applyFont="1" applyFill="1" applyBorder="1" applyAlignment="1" applyProtection="1">
      <alignment horizontal="left" vertical="center"/>
      <protection locked="0"/>
    </xf>
    <xf numFmtId="49" fontId="9" fillId="3" borderId="7" xfId="8" applyNumberFormat="1" applyFont="1" applyFill="1" applyBorder="1" applyAlignment="1" applyProtection="1">
      <alignment horizontal="left" vertical="center"/>
      <protection locked="0"/>
    </xf>
    <xf numFmtId="3" fontId="9" fillId="3" borderId="7" xfId="8" applyNumberFormat="1" applyFont="1" applyFill="1" applyBorder="1" applyAlignment="1" applyProtection="1">
      <alignment horizontal="center" vertical="center"/>
      <protection locked="0"/>
    </xf>
    <xf numFmtId="10" fontId="9" fillId="3" borderId="7" xfId="8" applyNumberFormat="1" applyFont="1" applyFill="1" applyBorder="1" applyAlignment="1" applyProtection="1">
      <alignment horizontal="center" vertical="center"/>
      <protection locked="0"/>
    </xf>
    <xf numFmtId="0" fontId="12" fillId="0" borderId="7" xfId="10" applyFont="1" applyBorder="1" applyAlignment="1">
      <alignment horizontal="left" vertical="center"/>
    </xf>
    <xf numFmtId="168" fontId="9" fillId="0" borderId="7" xfId="8" applyNumberFormat="1" applyFont="1" applyBorder="1" applyAlignment="1" applyProtection="1">
      <alignment horizontal="left" vertical="center"/>
      <protection locked="0"/>
    </xf>
    <xf numFmtId="49" fontId="9" fillId="0" borderId="7" xfId="8" applyNumberFormat="1" applyFont="1" applyBorder="1" applyAlignment="1" applyProtection="1">
      <alignment horizontal="left" vertical="center"/>
      <protection locked="0"/>
    </xf>
    <xf numFmtId="3" fontId="9" fillId="0" borderId="7" xfId="8" applyNumberFormat="1" applyFont="1" applyBorder="1" applyAlignment="1" applyProtection="1">
      <alignment horizontal="center" vertical="center"/>
      <protection locked="0"/>
    </xf>
    <xf numFmtId="10" fontId="9" fillId="0" borderId="7" xfId="8" applyNumberFormat="1" applyFont="1" applyBorder="1" applyAlignment="1" applyProtection="1">
      <alignment horizontal="center" vertical="center"/>
      <protection locked="0"/>
    </xf>
    <xf numFmtId="0" fontId="12" fillId="0" borderId="7" xfId="10" applyFont="1" applyBorder="1" applyAlignment="1">
      <alignment vertical="center"/>
    </xf>
    <xf numFmtId="0" fontId="12" fillId="3" borderId="7" xfId="10" applyFont="1" applyFill="1" applyBorder="1" applyAlignment="1">
      <alignment vertical="center" wrapText="1"/>
    </xf>
    <xf numFmtId="0" fontId="10" fillId="2" borderId="8" xfId="8" applyFont="1" applyFill="1" applyBorder="1" applyAlignment="1">
      <alignment horizontal="center" vertical="center"/>
    </xf>
    <xf numFmtId="0" fontId="14" fillId="2" borderId="8" xfId="10" applyFont="1" applyFill="1" applyBorder="1" applyAlignment="1">
      <alignment horizontal="center" vertical="center" wrapText="1"/>
    </xf>
    <xf numFmtId="0" fontId="9" fillId="0" borderId="7" xfId="8" applyFont="1" applyBorder="1" applyAlignment="1">
      <alignment horizontal="center" vertical="center"/>
    </xf>
    <xf numFmtId="49" fontId="9" fillId="0" borderId="7" xfId="8" applyNumberFormat="1" applyFont="1" applyBorder="1" applyAlignment="1" applyProtection="1">
      <alignment vertical="center"/>
      <protection locked="0"/>
    </xf>
    <xf numFmtId="0" fontId="10" fillId="0" borderId="7" xfId="8" applyFont="1" applyBorder="1" applyAlignment="1">
      <alignment horizontal="center" vertical="center"/>
    </xf>
    <xf numFmtId="0" fontId="10" fillId="3" borderId="7" xfId="8" applyFont="1" applyFill="1" applyBorder="1" applyAlignment="1">
      <alignment horizontal="center" vertical="center" wrapText="1"/>
    </xf>
    <xf numFmtId="0" fontId="10" fillId="2" borderId="7" xfId="8" applyFont="1" applyFill="1" applyBorder="1" applyAlignment="1">
      <alignment horizontal="center" vertical="center" wrapText="1"/>
    </xf>
    <xf numFmtId="4" fontId="9" fillId="0" borderId="7" xfId="8" applyNumberFormat="1" applyFont="1" applyBorder="1" applyAlignment="1" applyProtection="1">
      <alignment vertical="center"/>
      <protection locked="0"/>
    </xf>
    <xf numFmtId="3" fontId="9" fillId="0" borderId="7" xfId="8" applyNumberFormat="1" applyFont="1" applyBorder="1" applyAlignment="1" applyProtection="1">
      <alignment vertical="center"/>
      <protection locked="0"/>
    </xf>
    <xf numFmtId="0" fontId="9" fillId="0" borderId="0" xfId="8" applyFont="1" applyAlignment="1">
      <alignment horizontal="center" vertical="center"/>
    </xf>
    <xf numFmtId="49" fontId="9" fillId="0" borderId="0" xfId="8" applyNumberFormat="1" applyFont="1" applyAlignment="1">
      <alignment vertical="center"/>
    </xf>
    <xf numFmtId="49" fontId="9" fillId="0" borderId="0" xfId="8" applyNumberFormat="1" applyFont="1" applyAlignment="1">
      <alignment horizontal="center" vertical="center"/>
    </xf>
    <xf numFmtId="0" fontId="12" fillId="0" borderId="0" xfId="10" applyFont="1" applyAlignment="1">
      <alignment vertical="center"/>
    </xf>
    <xf numFmtId="0" fontId="14" fillId="3" borderId="7" xfId="10" applyFont="1" applyFill="1" applyBorder="1" applyAlignment="1">
      <alignment vertical="center"/>
    </xf>
    <xf numFmtId="0" fontId="12" fillId="0" borderId="0" xfId="10" applyFont="1" applyAlignment="1">
      <alignment horizontal="left" vertical="center"/>
    </xf>
    <xf numFmtId="0" fontId="14" fillId="2" borderId="7" xfId="10" applyFont="1" applyFill="1" applyBorder="1" applyAlignment="1">
      <alignment vertical="center"/>
    </xf>
    <xf numFmtId="0" fontId="10" fillId="3" borderId="8" xfId="8" applyFont="1" applyFill="1" applyBorder="1" applyAlignment="1">
      <alignment horizontal="center" vertical="center"/>
    </xf>
    <xf numFmtId="0" fontId="8" fillId="3" borderId="7" xfId="10" applyFont="1" applyFill="1" applyBorder="1" applyAlignment="1">
      <alignment vertical="center"/>
    </xf>
    <xf numFmtId="4" fontId="12" fillId="0" borderId="7" xfId="10" applyNumberFormat="1" applyFont="1" applyBorder="1" applyAlignment="1" applyProtection="1">
      <alignment vertical="center"/>
      <protection locked="0"/>
    </xf>
    <xf numFmtId="4" fontId="14" fillId="0" borderId="7" xfId="10" applyNumberFormat="1" applyFont="1" applyBorder="1" applyAlignment="1" applyProtection="1">
      <alignment horizontal="center" vertical="center"/>
      <protection locked="0"/>
    </xf>
    <xf numFmtId="0" fontId="14" fillId="3" borderId="7" xfId="10" applyFont="1" applyFill="1" applyBorder="1" applyAlignment="1">
      <alignment horizontal="center" vertical="center"/>
    </xf>
    <xf numFmtId="0" fontId="14" fillId="3" borderId="7" xfId="10" applyFont="1" applyFill="1" applyBorder="1" applyAlignment="1">
      <alignment horizontal="center" vertical="center" wrapText="1"/>
    </xf>
    <xf numFmtId="49" fontId="35" fillId="0" borderId="0" xfId="5" applyNumberFormat="1" applyFont="1" applyAlignment="1" applyProtection="1">
      <alignment vertical="center"/>
      <protection hidden="1"/>
    </xf>
    <xf numFmtId="49" fontId="36" fillId="0" borderId="0" xfId="5" applyNumberFormat="1" applyFont="1" applyAlignment="1" applyProtection="1">
      <alignment horizontal="center" vertical="center"/>
      <protection hidden="1"/>
    </xf>
    <xf numFmtId="0" fontId="37" fillId="0" borderId="0" xfId="5" applyFont="1" applyAlignment="1" applyProtection="1">
      <alignment horizontal="center" vertical="center"/>
      <protection hidden="1"/>
    </xf>
    <xf numFmtId="0" fontId="1" fillId="0" borderId="0" xfId="10" applyAlignment="1">
      <alignment vertical="center"/>
    </xf>
    <xf numFmtId="0" fontId="1" fillId="0" borderId="0" xfId="6" applyFont="1" applyAlignment="1">
      <alignment vertical="center"/>
    </xf>
    <xf numFmtId="49" fontId="15" fillId="0" borderId="0" xfId="10" applyNumberFormat="1" applyFont="1" applyAlignment="1">
      <alignment vertical="center"/>
    </xf>
    <xf numFmtId="164" fontId="1" fillId="0" borderId="0" xfId="6" applyNumberFormat="1" applyFont="1" applyAlignment="1">
      <alignment vertical="center"/>
    </xf>
    <xf numFmtId="0" fontId="15" fillId="0" borderId="0" xfId="10" applyFont="1" applyAlignment="1">
      <alignment vertical="center"/>
    </xf>
    <xf numFmtId="0" fontId="1" fillId="0" borderId="0" xfId="6" quotePrefix="1" applyFont="1" applyAlignment="1" applyProtection="1">
      <alignment horizontal="center" vertical="center"/>
      <protection hidden="1"/>
    </xf>
    <xf numFmtId="0" fontId="16" fillId="0" borderId="0" xfId="10" applyFont="1" applyAlignment="1">
      <alignment vertical="center"/>
    </xf>
    <xf numFmtId="49" fontId="13" fillId="0" borderId="0" xfId="11" applyNumberFormat="1" applyFont="1" applyAlignment="1" applyProtection="1">
      <alignment horizontal="centerContinuous"/>
      <protection hidden="1"/>
    </xf>
    <xf numFmtId="0" fontId="28" fillId="2" borderId="7" xfId="10" applyFont="1" applyFill="1" applyBorder="1" applyAlignment="1">
      <alignment horizontal="center" vertical="center"/>
    </xf>
    <xf numFmtId="14" fontId="19" fillId="2" borderId="7" xfId="10" applyNumberFormat="1" applyFont="1" applyFill="1" applyBorder="1" applyAlignment="1">
      <alignment horizontal="center" vertical="center"/>
    </xf>
    <xf numFmtId="167" fontId="19" fillId="2" borderId="7" xfId="10" applyNumberFormat="1" applyFont="1" applyFill="1" applyBorder="1" applyAlignment="1">
      <alignment horizontal="center" vertical="center"/>
    </xf>
    <xf numFmtId="0" fontId="28" fillId="2" borderId="16" xfId="10" applyFont="1" applyFill="1" applyBorder="1" applyAlignment="1">
      <alignment vertical="center"/>
    </xf>
    <xf numFmtId="14" fontId="19" fillId="2" borderId="16" xfId="10" applyNumberFormat="1" applyFont="1" applyFill="1" applyBorder="1" applyAlignment="1">
      <alignment vertical="center"/>
    </xf>
    <xf numFmtId="0" fontId="11" fillId="0" borderId="7" xfId="10" applyFont="1" applyBorder="1" applyAlignment="1">
      <alignment horizontal="left" vertical="center"/>
    </xf>
    <xf numFmtId="3" fontId="15" fillId="0" borderId="7" xfId="10" applyNumberFormat="1" applyFont="1" applyBorder="1" applyAlignment="1" applyProtection="1">
      <alignment vertical="center"/>
      <protection locked="0"/>
    </xf>
    <xf numFmtId="3" fontId="15" fillId="0" borderId="7" xfId="6" applyNumberFormat="1" applyFont="1" applyBorder="1" applyAlignment="1" applyProtection="1">
      <alignment vertical="center"/>
      <protection locked="0"/>
    </xf>
    <xf numFmtId="3" fontId="1" fillId="0" borderId="0" xfId="6" applyNumberFormat="1" applyFont="1" applyAlignment="1">
      <alignment vertical="center"/>
    </xf>
    <xf numFmtId="0" fontId="16" fillId="3" borderId="7" xfId="10" applyFont="1" applyFill="1" applyBorder="1" applyAlignment="1">
      <alignment vertical="center"/>
    </xf>
    <xf numFmtId="0" fontId="15" fillId="3" borderId="7" xfId="10" applyFont="1" applyFill="1" applyBorder="1" applyAlignment="1">
      <alignment vertical="center"/>
    </xf>
    <xf numFmtId="3" fontId="15" fillId="3" borderId="7" xfId="10" applyNumberFormat="1" applyFont="1" applyFill="1" applyBorder="1" applyAlignment="1" applyProtection="1">
      <alignment vertical="center"/>
      <protection hidden="1"/>
    </xf>
    <xf numFmtId="3" fontId="15" fillId="3" borderId="7" xfId="6" applyNumberFormat="1" applyFont="1" applyFill="1" applyBorder="1" applyAlignment="1" applyProtection="1">
      <alignment vertical="center"/>
      <protection hidden="1"/>
    </xf>
    <xf numFmtId="0" fontId="29" fillId="2" borderId="7" xfId="10" applyFont="1" applyFill="1" applyBorder="1" applyAlignment="1">
      <alignment vertical="center"/>
    </xf>
    <xf numFmtId="3" fontId="19" fillId="0" borderId="7" xfId="6" applyNumberFormat="1" applyFont="1" applyBorder="1" applyAlignment="1" applyProtection="1">
      <alignment vertical="center"/>
      <protection hidden="1"/>
    </xf>
    <xf numFmtId="0" fontId="13" fillId="0" borderId="0" xfId="6" applyFont="1" applyAlignment="1">
      <alignment vertical="center"/>
    </xf>
    <xf numFmtId="3" fontId="13" fillId="0" borderId="0" xfId="6" applyNumberFormat="1" applyFont="1" applyAlignment="1">
      <alignment vertical="center"/>
    </xf>
    <xf numFmtId="0" fontId="21" fillId="0" borderId="0" xfId="5" quotePrefix="1" applyFont="1" applyAlignment="1">
      <alignment horizontal="center" vertical="center" wrapText="1"/>
    </xf>
    <xf numFmtId="0" fontId="13" fillId="0" borderId="0" xfId="10" applyFont="1" applyAlignment="1">
      <alignment vertical="center"/>
    </xf>
    <xf numFmtId="0" fontId="1" fillId="0" borderId="0" xfId="6" applyFont="1" applyAlignment="1" applyProtection="1">
      <alignment vertical="center"/>
      <protection hidden="1"/>
    </xf>
    <xf numFmtId="0" fontId="19" fillId="0" borderId="0" xfId="10" applyFont="1" applyAlignment="1">
      <alignment vertical="center"/>
    </xf>
    <xf numFmtId="0" fontId="1" fillId="0" borderId="0" xfId="10" applyAlignment="1">
      <alignment horizontal="center"/>
    </xf>
    <xf numFmtId="0" fontId="1" fillId="0" borderId="0" xfId="10"/>
    <xf numFmtId="49" fontId="34" fillId="0" borderId="0" xfId="10" applyNumberFormat="1" applyFont="1" applyProtection="1">
      <protection hidden="1"/>
    </xf>
    <xf numFmtId="0" fontId="34" fillId="0" borderId="0" xfId="10" applyFont="1" applyProtection="1">
      <protection hidden="1"/>
    </xf>
    <xf numFmtId="0" fontId="34" fillId="0" borderId="0" xfId="10" applyFont="1" applyAlignment="1" applyProtection="1">
      <alignment horizontal="center"/>
      <protection hidden="1"/>
    </xf>
    <xf numFmtId="43" fontId="9" fillId="0" borderId="0" xfId="13" applyFont="1" applyFill="1"/>
    <xf numFmtId="164" fontId="9" fillId="0" borderId="0" xfId="13" applyNumberFormat="1" applyFont="1" applyFill="1"/>
    <xf numFmtId="0" fontId="1" fillId="0" borderId="0" xfId="5" applyFont="1"/>
    <xf numFmtId="43" fontId="1" fillId="0" borderId="0" xfId="13" applyFont="1" applyFill="1"/>
    <xf numFmtId="164" fontId="1" fillId="0" borderId="0" xfId="13" applyNumberFormat="1" applyFont="1" applyFill="1"/>
    <xf numFmtId="0" fontId="13" fillId="3" borderId="7" xfId="10" applyFont="1" applyFill="1" applyBorder="1" applyAlignment="1">
      <alignment horizontal="center" vertical="center" wrapText="1"/>
    </xf>
    <xf numFmtId="0" fontId="1" fillId="0" borderId="0" xfId="5" quotePrefix="1" applyFont="1" applyAlignment="1">
      <alignment horizontal="center" wrapText="1"/>
    </xf>
    <xf numFmtId="0" fontId="1" fillId="0" borderId="0" xfId="5" quotePrefix="1" applyFont="1" applyAlignment="1">
      <alignment horizontal="center"/>
    </xf>
    <xf numFmtId="0" fontId="1" fillId="0" borderId="0" xfId="13" quotePrefix="1" applyNumberFormat="1" applyFont="1" applyFill="1" applyAlignment="1">
      <alignment horizontal="center"/>
    </xf>
    <xf numFmtId="164" fontId="1" fillId="0" borderId="0" xfId="13" quotePrefix="1" applyNumberFormat="1" applyFont="1" applyFill="1" applyAlignment="1">
      <alignment horizontal="center"/>
    </xf>
    <xf numFmtId="0" fontId="1" fillId="0" borderId="14" xfId="5" quotePrefix="1" applyFont="1" applyBorder="1" applyAlignment="1">
      <alignment horizontal="center"/>
    </xf>
    <xf numFmtId="0" fontId="12" fillId="0" borderId="0" xfId="10" applyFont="1" applyAlignment="1">
      <alignment horizontal="center" vertical="center" wrapText="1"/>
    </xf>
    <xf numFmtId="49" fontId="13" fillId="3" borderId="7" xfId="10" applyNumberFormat="1" applyFont="1" applyFill="1" applyBorder="1" applyAlignment="1">
      <alignment horizontal="center" vertical="center" wrapText="1"/>
    </xf>
    <xf numFmtId="0" fontId="13" fillId="3" borderId="7" xfId="10" applyFont="1" applyFill="1" applyBorder="1" applyAlignment="1" applyProtection="1">
      <alignment horizontal="center" vertical="center" wrapText="1"/>
      <protection hidden="1"/>
    </xf>
    <xf numFmtId="3" fontId="1" fillId="2" borderId="7" xfId="10" applyNumberFormat="1" applyFill="1" applyBorder="1" applyAlignment="1" applyProtection="1">
      <alignment horizontal="center" vertical="center" wrapText="1"/>
      <protection locked="0"/>
    </xf>
    <xf numFmtId="14" fontId="12" fillId="0" borderId="0" xfId="10" applyNumberFormat="1" applyFont="1" applyAlignment="1">
      <alignment horizontal="center" vertical="center" wrapText="1"/>
    </xf>
    <xf numFmtId="43" fontId="12" fillId="0" borderId="0" xfId="13" applyFont="1" applyFill="1" applyAlignment="1">
      <alignment horizontal="center" vertical="center" wrapText="1"/>
    </xf>
    <xf numFmtId="164" fontId="12" fillId="0" borderId="0" xfId="13" applyNumberFormat="1" applyFont="1" applyFill="1" applyAlignment="1">
      <alignment horizontal="center" vertical="center" wrapText="1"/>
    </xf>
    <xf numFmtId="49" fontId="38" fillId="5" borderId="7" xfId="10" applyNumberFormat="1" applyFont="1" applyFill="1" applyBorder="1" applyAlignment="1">
      <alignment horizontal="center" vertical="center" wrapText="1"/>
    </xf>
    <xf numFmtId="0" fontId="38" fillId="5" borderId="0" xfId="5" applyFont="1" applyFill="1" applyAlignment="1">
      <alignment horizontal="left" vertical="center"/>
    </xf>
    <xf numFmtId="3" fontId="38" fillId="5" borderId="7" xfId="10" applyNumberFormat="1" applyFont="1" applyFill="1" applyBorder="1" applyAlignment="1">
      <alignment horizontal="center" vertical="center" wrapText="1"/>
    </xf>
    <xf numFmtId="49" fontId="12" fillId="0" borderId="0" xfId="10" applyNumberFormat="1" applyFont="1" applyAlignment="1">
      <alignment horizontal="center" vertical="center" wrapText="1"/>
    </xf>
    <xf numFmtId="0" fontId="2" fillId="0" borderId="0" xfId="5" applyFont="1"/>
    <xf numFmtId="49" fontId="12" fillId="0" borderId="7" xfId="10" applyNumberFormat="1" applyFont="1" applyBorder="1" applyAlignment="1">
      <alignment horizontal="center" vertical="center" wrapText="1"/>
    </xf>
    <xf numFmtId="49" fontId="12" fillId="0" borderId="7" xfId="10" applyNumberFormat="1" applyFont="1" applyBorder="1" applyAlignment="1">
      <alignment horizontal="left" vertical="center" wrapText="1" indent="1"/>
    </xf>
    <xf numFmtId="3" fontId="12" fillId="0" borderId="7" xfId="10" applyNumberFormat="1" applyFont="1" applyBorder="1" applyAlignment="1" applyProtection="1">
      <alignment horizontal="center" vertical="center" wrapText="1"/>
      <protection locked="0"/>
    </xf>
    <xf numFmtId="3" fontId="1" fillId="0" borderId="7" xfId="10" applyNumberFormat="1" applyBorder="1" applyAlignment="1" applyProtection="1">
      <alignment horizontal="center" vertical="center" wrapText="1"/>
      <protection locked="0"/>
    </xf>
    <xf numFmtId="165" fontId="12" fillId="0" borderId="0" xfId="10" applyNumberFormat="1" applyFont="1" applyAlignment="1">
      <alignment horizontal="center" vertical="center" wrapText="1"/>
    </xf>
    <xf numFmtId="0" fontId="12" fillId="0" borderId="7" xfId="10" applyFont="1" applyBorder="1" applyAlignment="1">
      <alignment horizontal="left" vertical="center" wrapText="1" indent="1"/>
    </xf>
    <xf numFmtId="49" fontId="13" fillId="2" borderId="7" xfId="10" applyNumberFormat="1" applyFont="1" applyFill="1" applyBorder="1" applyAlignment="1">
      <alignment horizontal="center" vertical="center" wrapText="1"/>
    </xf>
    <xf numFmtId="3" fontId="13" fillId="2" borderId="7" xfId="10" applyNumberFormat="1" applyFont="1" applyFill="1" applyBorder="1" applyAlignment="1">
      <alignment horizontal="center" vertical="center" wrapText="1"/>
    </xf>
    <xf numFmtId="0" fontId="2" fillId="5" borderId="0" xfId="5" applyFont="1" applyFill="1" applyAlignment="1">
      <alignment horizontal="left" vertical="center"/>
    </xf>
    <xf numFmtId="43" fontId="12" fillId="0" borderId="0" xfId="13" applyFont="1" applyAlignment="1">
      <alignment horizontal="center" vertical="center" wrapText="1"/>
    </xf>
    <xf numFmtId="166" fontId="12" fillId="0" borderId="0" xfId="10" applyNumberFormat="1" applyFont="1" applyAlignment="1">
      <alignment horizontal="center" vertical="center" wrapText="1"/>
    </xf>
    <xf numFmtId="49" fontId="13" fillId="3" borderId="7" xfId="10" applyNumberFormat="1" applyFont="1" applyFill="1" applyBorder="1" applyAlignment="1">
      <alignment horizontal="left" vertical="center" wrapText="1"/>
    </xf>
    <xf numFmtId="3" fontId="13" fillId="3" borderId="7" xfId="10" applyNumberFormat="1" applyFont="1" applyFill="1" applyBorder="1" applyAlignment="1">
      <alignment horizontal="center" vertical="center" wrapText="1"/>
    </xf>
    <xf numFmtId="3" fontId="12" fillId="0" borderId="0" xfId="10" applyNumberFormat="1" applyFont="1" applyAlignment="1">
      <alignment horizontal="center" vertical="center" wrapText="1"/>
    </xf>
    <xf numFmtId="3" fontId="1" fillId="0" borderId="0" xfId="10" applyNumberFormat="1"/>
    <xf numFmtId="43" fontId="9" fillId="0" borderId="0" xfId="13" applyFont="1"/>
    <xf numFmtId="166" fontId="1" fillId="0" borderId="0" xfId="10" applyNumberFormat="1"/>
    <xf numFmtId="0" fontId="24" fillId="0" borderId="0" xfId="10" applyFont="1" applyAlignment="1">
      <alignment horizontal="center"/>
    </xf>
    <xf numFmtId="0" fontId="10" fillId="4" borderId="15" xfId="9" applyFont="1" applyAlignment="1" applyProtection="1">
      <alignment horizontal="center" vertical="center"/>
      <protection locked="0"/>
    </xf>
    <xf numFmtId="0" fontId="10" fillId="4" borderId="15" xfId="9" applyFont="1" applyAlignment="1" applyProtection="1">
      <alignment horizontal="center" vertical="center"/>
      <protection hidden="1"/>
    </xf>
    <xf numFmtId="0" fontId="10" fillId="2" borderId="7" xfId="8" applyFont="1" applyFill="1" applyBorder="1" applyAlignment="1">
      <alignment horizontal="center" vertical="center"/>
    </xf>
    <xf numFmtId="49" fontId="9" fillId="0" borderId="7" xfId="8" applyNumberFormat="1" applyFont="1" applyBorder="1" applyAlignment="1" applyProtection="1">
      <alignment horizontal="center" vertical="center"/>
      <protection locked="0"/>
    </xf>
    <xf numFmtId="0" fontId="14" fillId="2" borderId="1" xfId="10" applyFont="1" applyFill="1" applyBorder="1" applyAlignment="1">
      <alignment horizontal="center" vertical="center"/>
    </xf>
    <xf numFmtId="0" fontId="14" fillId="2" borderId="3" xfId="10" applyFont="1" applyFill="1" applyBorder="1" applyAlignment="1">
      <alignment horizontal="center" vertical="center"/>
    </xf>
    <xf numFmtId="0" fontId="14" fillId="2" borderId="7" xfId="10" applyFont="1" applyFill="1" applyBorder="1" applyAlignment="1">
      <alignment horizontal="center" vertical="center"/>
    </xf>
    <xf numFmtId="49" fontId="12" fillId="3" borderId="1" xfId="10" applyNumberFormat="1" applyFont="1" applyFill="1" applyBorder="1" applyAlignment="1" applyProtection="1">
      <alignment horizontal="center" vertical="center"/>
      <protection locked="0"/>
    </xf>
    <xf numFmtId="49" fontId="12" fillId="3" borderId="2" xfId="10" applyNumberFormat="1" applyFont="1" applyFill="1" applyBorder="1" applyAlignment="1" applyProtection="1">
      <alignment horizontal="center" vertical="center"/>
      <protection locked="0"/>
    </xf>
    <xf numFmtId="49" fontId="12" fillId="3" borderId="3" xfId="10" applyNumberFormat="1" applyFont="1" applyFill="1" applyBorder="1" applyAlignment="1" applyProtection="1">
      <alignment horizontal="center" vertical="center"/>
      <protection locked="0"/>
    </xf>
    <xf numFmtId="49" fontId="12" fillId="3" borderId="1" xfId="10" applyNumberFormat="1" applyFont="1" applyFill="1" applyBorder="1" applyAlignment="1" applyProtection="1">
      <alignment horizontal="center" vertical="center" wrapText="1"/>
      <protection locked="0"/>
    </xf>
    <xf numFmtId="49" fontId="12" fillId="3" borderId="2" xfId="10" applyNumberFormat="1" applyFont="1" applyFill="1" applyBorder="1" applyAlignment="1" applyProtection="1">
      <alignment horizontal="center" vertical="center" wrapText="1"/>
      <protection locked="0"/>
    </xf>
    <xf numFmtId="49" fontId="12" fillId="3" borderId="3" xfId="10" applyNumberFormat="1" applyFont="1" applyFill="1" applyBorder="1" applyAlignment="1" applyProtection="1">
      <alignment horizontal="center" vertical="center" wrapText="1"/>
      <protection locked="0"/>
    </xf>
    <xf numFmtId="49" fontId="12" fillId="0" borderId="1" xfId="10" applyNumberFormat="1" applyFont="1" applyBorder="1" applyAlignment="1" applyProtection="1">
      <alignment horizontal="center" vertical="center"/>
      <protection locked="0"/>
    </xf>
    <xf numFmtId="49" fontId="12" fillId="0" borderId="2" xfId="10" applyNumberFormat="1" applyFont="1" applyBorder="1" applyAlignment="1" applyProtection="1">
      <alignment horizontal="center" vertical="center"/>
      <protection locked="0"/>
    </xf>
    <xf numFmtId="49" fontId="12" fillId="0" borderId="3" xfId="10" applyNumberFormat="1" applyFont="1" applyBorder="1" applyAlignment="1" applyProtection="1">
      <alignment horizontal="center" vertical="center"/>
      <protection locked="0"/>
    </xf>
    <xf numFmtId="49" fontId="9" fillId="0" borderId="1" xfId="8" applyNumberFormat="1" applyFont="1" applyBorder="1" applyAlignment="1" applyProtection="1">
      <alignment horizontal="center" vertical="center"/>
      <protection locked="0"/>
    </xf>
    <xf numFmtId="49" fontId="9" fillId="0" borderId="3" xfId="8" applyNumberFormat="1" applyFont="1" applyBorder="1" applyAlignment="1" applyProtection="1">
      <alignment horizontal="center" vertical="center"/>
      <protection locked="0"/>
    </xf>
    <xf numFmtId="49" fontId="9" fillId="3" borderId="1" xfId="8" applyNumberFormat="1" applyFont="1" applyFill="1" applyBorder="1" applyAlignment="1" applyProtection="1">
      <alignment horizontal="center" vertical="center"/>
      <protection locked="0"/>
    </xf>
    <xf numFmtId="49" fontId="9" fillId="3" borderId="3" xfId="8" applyNumberFormat="1" applyFont="1" applyFill="1" applyBorder="1" applyAlignment="1" applyProtection="1">
      <alignment horizontal="center" vertical="center"/>
      <protection locked="0"/>
    </xf>
    <xf numFmtId="0" fontId="10" fillId="3" borderId="1" xfId="8" applyFont="1" applyFill="1" applyBorder="1" applyAlignment="1">
      <alignment horizontal="center" vertical="center"/>
    </xf>
    <xf numFmtId="0" fontId="10" fillId="3" borderId="2" xfId="8" applyFont="1" applyFill="1" applyBorder="1" applyAlignment="1">
      <alignment horizontal="center" vertical="center"/>
    </xf>
    <xf numFmtId="0" fontId="10" fillId="3" borderId="3" xfId="8" applyFont="1" applyFill="1" applyBorder="1" applyAlignment="1">
      <alignment horizontal="center" vertical="center"/>
    </xf>
    <xf numFmtId="0" fontId="10" fillId="2" borderId="1" xfId="8" applyFont="1" applyFill="1" applyBorder="1" applyAlignment="1">
      <alignment horizontal="center" vertical="center"/>
    </xf>
    <xf numFmtId="0" fontId="10" fillId="2" borderId="2" xfId="8" applyFont="1" applyFill="1" applyBorder="1" applyAlignment="1">
      <alignment horizontal="center" vertical="center"/>
    </xf>
    <xf numFmtId="0" fontId="10" fillId="2" borderId="3" xfId="8" applyFont="1" applyFill="1" applyBorder="1" applyAlignment="1">
      <alignment horizontal="center" vertical="center"/>
    </xf>
    <xf numFmtId="49" fontId="9" fillId="0" borderId="2" xfId="8" applyNumberFormat="1" applyFont="1" applyBorder="1" applyAlignment="1" applyProtection="1">
      <alignment horizontal="center" vertical="center"/>
      <protection locked="0"/>
    </xf>
    <xf numFmtId="0" fontId="9" fillId="2" borderId="7" xfId="8" applyFont="1" applyFill="1" applyBorder="1" applyAlignment="1" applyProtection="1">
      <alignment horizontal="left" vertical="center"/>
      <protection locked="0"/>
    </xf>
    <xf numFmtId="0" fontId="9" fillId="0" borderId="7" xfId="8" applyFont="1" applyBorder="1" applyAlignment="1" applyProtection="1">
      <alignment horizontal="left" vertical="center"/>
      <protection locked="0"/>
    </xf>
    <xf numFmtId="0" fontId="14" fillId="2" borderId="4" xfId="10" applyFont="1" applyFill="1" applyBorder="1" applyAlignment="1">
      <alignment horizontal="center" vertical="center"/>
    </xf>
    <xf numFmtId="0" fontId="14" fillId="2" borderId="5" xfId="10" applyFont="1" applyFill="1" applyBorder="1" applyAlignment="1">
      <alignment horizontal="center" vertical="center"/>
    </xf>
    <xf numFmtId="0" fontId="14" fillId="2" borderId="6" xfId="10" applyFont="1" applyFill="1" applyBorder="1" applyAlignment="1">
      <alignment horizontal="center" vertical="center"/>
    </xf>
    <xf numFmtId="0" fontId="14" fillId="2" borderId="11" xfId="10" applyFont="1" applyFill="1" applyBorder="1" applyAlignment="1">
      <alignment horizontal="center" vertical="center"/>
    </xf>
    <xf numFmtId="0" fontId="14" fillId="2" borderId="12" xfId="10" applyFont="1" applyFill="1" applyBorder="1" applyAlignment="1">
      <alignment horizontal="center" vertical="center"/>
    </xf>
    <xf numFmtId="0" fontId="14" fillId="2" borderId="13" xfId="10" applyFont="1" applyFill="1" applyBorder="1" applyAlignment="1">
      <alignment horizontal="center" vertical="center"/>
    </xf>
    <xf numFmtId="0" fontId="14" fillId="2" borderId="7" xfId="10" applyFont="1" applyFill="1" applyBorder="1" applyAlignment="1">
      <alignment horizontal="center" vertical="center" wrapText="1"/>
    </xf>
    <xf numFmtId="49" fontId="9" fillId="2" borderId="7" xfId="8" applyNumberFormat="1" applyFont="1" applyFill="1" applyBorder="1" applyAlignment="1" applyProtection="1">
      <alignment horizontal="left" vertical="center"/>
      <protection hidden="1"/>
    </xf>
    <xf numFmtId="0" fontId="9" fillId="2" borderId="7" xfId="8" applyFont="1" applyFill="1" applyBorder="1" applyAlignment="1" applyProtection="1">
      <alignment horizontal="left" vertical="center"/>
      <protection hidden="1"/>
    </xf>
    <xf numFmtId="14" fontId="9" fillId="2" borderId="7" xfId="8" applyNumberFormat="1" applyFont="1" applyFill="1" applyBorder="1" applyAlignment="1" applyProtection="1">
      <alignment horizontal="left" vertical="center"/>
      <protection locked="0"/>
    </xf>
    <xf numFmtId="0" fontId="12" fillId="0" borderId="7" xfId="10" applyFont="1" applyBorder="1" applyAlignment="1" applyProtection="1">
      <alignment horizontal="center" vertical="center"/>
      <protection locked="0"/>
    </xf>
    <xf numFmtId="0" fontId="13" fillId="2" borderId="7" xfId="10" applyFont="1" applyFill="1" applyBorder="1" applyAlignment="1">
      <alignment horizontal="center" vertical="center"/>
    </xf>
    <xf numFmtId="49" fontId="9" fillId="0" borderId="4" xfId="8" applyNumberFormat="1" applyFont="1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6" xfId="0" applyBorder="1" applyAlignment="1">
      <alignment vertical="center"/>
    </xf>
    <xf numFmtId="49" fontId="9" fillId="0" borderId="9" xfId="8" applyNumberFormat="1" applyFont="1" applyBorder="1" applyAlignment="1">
      <alignment vertical="center"/>
    </xf>
    <xf numFmtId="0" fontId="0" fillId="0" borderId="0" xfId="0" applyAlignment="1">
      <alignment vertical="center"/>
    </xf>
    <xf numFmtId="0" fontId="0" fillId="0" borderId="10" xfId="0" applyBorder="1" applyAlignment="1">
      <alignment vertical="center"/>
    </xf>
    <xf numFmtId="0" fontId="27" fillId="0" borderId="0" xfId="1" applyFont="1" applyAlignment="1" applyProtection="1">
      <alignment horizontal="left" vertical="center" wrapText="1"/>
      <protection hidden="1"/>
    </xf>
    <xf numFmtId="0" fontId="32" fillId="0" borderId="0" xfId="1" applyFont="1" applyAlignment="1">
      <alignment horizontal="left" vertical="center" wrapText="1"/>
    </xf>
    <xf numFmtId="0" fontId="30" fillId="0" borderId="0" xfId="5" applyFont="1" applyAlignment="1" applyProtection="1">
      <alignment horizontal="left" vertical="center"/>
      <protection hidden="1"/>
    </xf>
    <xf numFmtId="0" fontId="11" fillId="0" borderId="7" xfId="12" applyFont="1" applyBorder="1" applyAlignment="1">
      <alignment horizontal="left" vertical="center"/>
    </xf>
    <xf numFmtId="0" fontId="11" fillId="0" borderId="7" xfId="10" applyFont="1" applyBorder="1" applyAlignment="1">
      <alignment horizontal="left" vertical="center"/>
    </xf>
    <xf numFmtId="0" fontId="16" fillId="0" borderId="7" xfId="10" applyFont="1" applyBorder="1" applyAlignment="1">
      <alignment horizontal="left" vertical="center"/>
    </xf>
    <xf numFmtId="0" fontId="7" fillId="0" borderId="0" xfId="10" applyFont="1" applyAlignment="1">
      <alignment horizontal="left" vertical="center"/>
    </xf>
    <xf numFmtId="0" fontId="1" fillId="0" borderId="0" xfId="10" applyAlignment="1">
      <alignment horizontal="left" vertical="center"/>
    </xf>
    <xf numFmtId="0" fontId="28" fillId="2" borderId="7" xfId="10" applyFont="1" applyFill="1" applyBorder="1" applyAlignment="1">
      <alignment horizontal="center" vertical="center"/>
    </xf>
    <xf numFmtId="0" fontId="28" fillId="2" borderId="7" xfId="6" applyFont="1" applyFill="1" applyBorder="1" applyAlignment="1" applyProtection="1">
      <alignment horizontal="left" vertical="center"/>
      <protection hidden="1"/>
    </xf>
    <xf numFmtId="0" fontId="15" fillId="0" borderId="7" xfId="10" applyFont="1" applyBorder="1" applyAlignment="1">
      <alignment horizontal="left" vertical="center"/>
    </xf>
    <xf numFmtId="49" fontId="1" fillId="0" borderId="0" xfId="10" applyNumberFormat="1" applyAlignment="1">
      <alignment horizontal="center"/>
    </xf>
    <xf numFmtId="0" fontId="0" fillId="0" borderId="0" xfId="0" applyAlignment="1">
      <alignment horizontal="center"/>
    </xf>
    <xf numFmtId="0" fontId="1" fillId="0" borderId="0" xfId="10"/>
    <xf numFmtId="0" fontId="0" fillId="0" borderId="0" xfId="0"/>
    <xf numFmtId="0" fontId="24" fillId="0" borderId="0" xfId="10" applyFont="1" applyAlignment="1">
      <alignment horizontal="left"/>
    </xf>
    <xf numFmtId="0" fontId="6" fillId="0" borderId="0" xfId="10" applyFont="1" applyAlignment="1">
      <alignment horizontal="left"/>
    </xf>
    <xf numFmtId="0" fontId="0" fillId="0" borderId="0" xfId="0" applyAlignment="1">
      <alignment horizontal="left"/>
    </xf>
    <xf numFmtId="0" fontId="8" fillId="0" borderId="0" xfId="5" applyFont="1" applyAlignment="1" applyProtection="1">
      <alignment horizontal="left" vertical="center"/>
      <protection hidden="1"/>
    </xf>
    <xf numFmtId="49" fontId="1" fillId="0" borderId="1" xfId="10" applyNumberFormat="1" applyBorder="1" applyAlignment="1" applyProtection="1">
      <alignment horizontal="center" wrapText="1"/>
      <protection locked="0"/>
    </xf>
    <xf numFmtId="49" fontId="0" fillId="0" borderId="2" xfId="0" applyNumberFormat="1" applyBorder="1" applyAlignment="1" applyProtection="1">
      <alignment horizontal="center" wrapText="1"/>
      <protection locked="0"/>
    </xf>
    <xf numFmtId="49" fontId="0" fillId="0" borderId="3" xfId="0" applyNumberFormat="1" applyBorder="1" applyAlignment="1" applyProtection="1">
      <alignment horizontal="center" wrapText="1"/>
      <protection locked="0"/>
    </xf>
    <xf numFmtId="0" fontId="8" fillId="0" borderId="0" xfId="5" applyFont="1" applyAlignment="1">
      <alignment horizontal="left" vertical="center"/>
    </xf>
    <xf numFmtId="49" fontId="1" fillId="0" borderId="5" xfId="10" applyNumberFormat="1" applyBorder="1" applyAlignment="1">
      <alignment horizontal="center"/>
    </xf>
    <xf numFmtId="0" fontId="0" fillId="0" borderId="5" xfId="0" applyBorder="1" applyAlignment="1">
      <alignment horizontal="center"/>
    </xf>
    <xf numFmtId="0" fontId="8" fillId="0" borderId="0" xfId="5" applyFont="1" applyAlignment="1">
      <alignment horizontal="center" vertical="center"/>
    </xf>
    <xf numFmtId="49" fontId="1" fillId="0" borderId="5" xfId="10" applyNumberFormat="1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49" fontId="1" fillId="0" borderId="0" xfId="10" applyNumberFormat="1" applyAlignment="1">
      <alignment horizontal="center" wrapText="1"/>
    </xf>
    <xf numFmtId="0" fontId="0" fillId="0" borderId="0" xfId="0" applyAlignment="1">
      <alignment horizontal="center" wrapText="1"/>
    </xf>
  </cellXfs>
  <cellStyles count="14">
    <cellStyle name="Comma 2" xfId="3" xr:uid="{3980FCE4-814B-48FE-A266-9E00DB7C06C0}"/>
    <cellStyle name="Comma 2 4" xfId="13" xr:uid="{8AE00FA9-9914-4380-86C6-1BE9D5D52A98}"/>
    <cellStyle name="Jegyzet" xfId="9" xr:uid="{6B72A809-BE04-4981-AF81-BB3917EBA14F}"/>
    <cellStyle name="Normal" xfId="0" builtinId="0"/>
    <cellStyle name="Normal 18" xfId="4" xr:uid="{1DC87559-34AB-40C3-8364-6E8D8D445552}"/>
    <cellStyle name="Normal 18 3" xfId="11" xr:uid="{62ED1E93-D991-4C21-9408-476CC5422DB4}"/>
    <cellStyle name="Normal 2" xfId="1" xr:uid="{4184AF16-040E-4EDA-8A48-18AE729E40F5}"/>
    <cellStyle name="Normal 2 18" xfId="10" xr:uid="{4A66A694-BD52-4614-B6E6-D577E79BD5D8}"/>
    <cellStyle name="Normal 2 2" xfId="7" xr:uid="{C5B4236D-388E-416B-8819-B4DFE67442AB}"/>
    <cellStyle name="Normal 2 2 6" xfId="12" xr:uid="{D52FA0F5-2089-433B-8E5B-5AE5D66476C0}"/>
    <cellStyle name="Normal 2 5" xfId="8" xr:uid="{62C01C99-24E2-447B-B690-CD57D16077C9}"/>
    <cellStyle name="Normal_Sheet1" xfId="5" xr:uid="{DE93C322-DE28-402B-B990-F7370E7C7223}"/>
    <cellStyle name="Normal_Sheet2" xfId="6" xr:uid="{B63619EE-554B-4ED2-B97F-CEC0B464A92E}"/>
    <cellStyle name="Percent 2" xfId="2" xr:uid="{E8327D3C-42D9-4E46-B572-089248E656C6}"/>
  </cellStyles>
  <dxfs count="0"/>
  <tableStyles count="0" defaultTableStyle="TableStyleMedium2" defaultPivotStyle="PivotStyleLight16"/>
  <colors>
    <mruColors>
      <color rgb="FFFFF8E5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P151"/>
  <sheetViews>
    <sheetView tabSelected="1" topLeftCell="B1" zoomScaleNormal="100" workbookViewId="0">
      <selection activeCell="B52" sqref="B52"/>
    </sheetView>
  </sheetViews>
  <sheetFormatPr defaultColWidth="8" defaultRowHeight="12.75" x14ac:dyDescent="0.45"/>
  <cols>
    <col min="1" max="1" width="3.265625" style="89" customWidth="1"/>
    <col min="2" max="2" width="3.86328125" style="89" customWidth="1"/>
    <col min="3" max="3" width="44.86328125" style="89" customWidth="1"/>
    <col min="4" max="4" width="23.3984375" style="89" customWidth="1"/>
    <col min="5" max="5" width="18" style="89" customWidth="1"/>
    <col min="6" max="6" width="22.265625" style="89" customWidth="1"/>
    <col min="7" max="7" width="21.59765625" style="89" customWidth="1"/>
    <col min="8" max="8" width="23.86328125" style="89" customWidth="1"/>
    <col min="9" max="9" width="23.265625" style="89" customWidth="1"/>
    <col min="10" max="10" width="22.86328125" style="89" customWidth="1"/>
    <col min="11" max="11" width="13.86328125" style="89" customWidth="1"/>
    <col min="12" max="12" width="14.1328125" style="89" customWidth="1"/>
    <col min="13" max="15" width="8" style="89"/>
    <col min="16" max="16" width="8.59765625" style="89" bestFit="1" customWidth="1"/>
    <col min="17" max="16384" width="8" style="89"/>
  </cols>
  <sheetData>
    <row r="1" spans="3:13" ht="13.15" x14ac:dyDescent="0.45">
      <c r="C1" s="85" t="s">
        <v>320</v>
      </c>
      <c r="D1" s="86"/>
      <c r="E1" s="87" t="s">
        <v>321</v>
      </c>
      <c r="F1" s="86"/>
      <c r="G1" s="88" t="s">
        <v>322</v>
      </c>
    </row>
    <row r="2" spans="3:13" ht="13.15" x14ac:dyDescent="0.45">
      <c r="G2" s="90" t="s">
        <v>310</v>
      </c>
    </row>
    <row r="4" spans="3:13" ht="15.75" customHeight="1" x14ac:dyDescent="0.45">
      <c r="C4" s="91" t="s">
        <v>323</v>
      </c>
      <c r="D4" s="92" t="s">
        <v>324</v>
      </c>
      <c r="E4" s="90"/>
      <c r="G4" s="93"/>
      <c r="H4" s="94"/>
    </row>
    <row r="6" spans="3:13" ht="15" customHeight="1" x14ac:dyDescent="0.45"/>
    <row r="7" spans="3:13" ht="16.5" customHeight="1" x14ac:dyDescent="0.45">
      <c r="C7" s="95" t="s">
        <v>291</v>
      </c>
      <c r="D7" s="214" t="s">
        <v>325</v>
      </c>
      <c r="E7" s="214"/>
    </row>
    <row r="8" spans="3:13" ht="16.5" customHeight="1" x14ac:dyDescent="0.45">
      <c r="C8" s="96" t="s">
        <v>4</v>
      </c>
      <c r="D8" s="215" t="s">
        <v>324</v>
      </c>
      <c r="E8" s="215"/>
    </row>
    <row r="11" spans="3:13" ht="13.15" x14ac:dyDescent="0.45">
      <c r="C11" s="97" t="s">
        <v>0</v>
      </c>
      <c r="D11" s="97"/>
      <c r="E11" s="97"/>
      <c r="F11" s="97"/>
      <c r="G11" s="97"/>
      <c r="H11" s="97"/>
      <c r="I11" s="97"/>
      <c r="J11" s="97"/>
      <c r="K11" s="97"/>
      <c r="L11" s="97"/>
      <c r="M11" s="97"/>
    </row>
    <row r="13" spans="3:13" ht="15.75" customHeight="1" x14ac:dyDescent="0.45">
      <c r="C13" s="98" t="s">
        <v>1</v>
      </c>
      <c r="D13" s="250" t="s">
        <v>320</v>
      </c>
      <c r="E13" s="251"/>
      <c r="F13" s="251"/>
      <c r="G13" s="251"/>
    </row>
    <row r="14" spans="3:13" ht="15.75" customHeight="1" x14ac:dyDescent="0.45">
      <c r="C14" s="99" t="s">
        <v>2</v>
      </c>
      <c r="D14" s="242" t="s">
        <v>326</v>
      </c>
      <c r="E14" s="242"/>
      <c r="F14" s="242"/>
      <c r="G14" s="242"/>
    </row>
    <row r="15" spans="3:13" ht="15.75" customHeight="1" x14ac:dyDescent="0.45">
      <c r="C15" s="98" t="s">
        <v>3</v>
      </c>
      <c r="D15" s="251" t="s">
        <v>327</v>
      </c>
      <c r="E15" s="251"/>
      <c r="F15" s="251"/>
      <c r="G15" s="251"/>
    </row>
    <row r="16" spans="3:13" ht="15.75" customHeight="1" x14ac:dyDescent="0.45">
      <c r="C16" s="99" t="s">
        <v>5</v>
      </c>
      <c r="D16" s="242" t="s">
        <v>328</v>
      </c>
      <c r="E16" s="242"/>
      <c r="F16" s="242"/>
      <c r="G16" s="242"/>
    </row>
    <row r="17" spans="3:12" ht="15.75" customHeight="1" x14ac:dyDescent="0.45">
      <c r="C17" s="98" t="s">
        <v>8</v>
      </c>
      <c r="D17" s="252">
        <v>33556</v>
      </c>
      <c r="E17" s="252"/>
      <c r="F17" s="252"/>
      <c r="G17" s="252"/>
    </row>
    <row r="18" spans="3:12" ht="15.75" customHeight="1" x14ac:dyDescent="0.45">
      <c r="C18" s="99" t="s">
        <v>12</v>
      </c>
      <c r="D18" s="242" t="s">
        <v>329</v>
      </c>
      <c r="E18" s="242"/>
      <c r="F18" s="242"/>
      <c r="G18" s="242"/>
    </row>
    <row r="19" spans="3:12" ht="15.75" customHeight="1" x14ac:dyDescent="0.45">
      <c r="C19" s="98" t="s">
        <v>13</v>
      </c>
      <c r="D19" s="241" t="s">
        <v>330</v>
      </c>
      <c r="E19" s="241"/>
      <c r="F19" s="241"/>
      <c r="G19" s="241"/>
    </row>
    <row r="20" spans="3:12" ht="15.75" customHeight="1" x14ac:dyDescent="0.45">
      <c r="C20" s="99" t="s">
        <v>11</v>
      </c>
      <c r="D20" s="242"/>
      <c r="E20" s="242"/>
      <c r="F20" s="242"/>
      <c r="G20" s="242"/>
    </row>
    <row r="21" spans="3:12" ht="15.75" customHeight="1" x14ac:dyDescent="0.45">
      <c r="C21" s="98" t="s">
        <v>10</v>
      </c>
      <c r="D21" s="241">
        <v>24</v>
      </c>
      <c r="E21" s="241"/>
      <c r="F21" s="241"/>
      <c r="G21" s="241"/>
    </row>
    <row r="22" spans="3:12" ht="15.75" customHeight="1" x14ac:dyDescent="0.45">
      <c r="C22" s="99" t="s">
        <v>292</v>
      </c>
      <c r="D22" s="242">
        <v>315</v>
      </c>
      <c r="E22" s="242"/>
      <c r="F22" s="242"/>
      <c r="G22" s="242"/>
    </row>
    <row r="23" spans="3:12" ht="15.75" customHeight="1" x14ac:dyDescent="0.45">
      <c r="C23" s="98" t="s">
        <v>6</v>
      </c>
      <c r="D23" s="241">
        <v>38277700001</v>
      </c>
      <c r="E23" s="241"/>
      <c r="F23" s="241"/>
      <c r="G23" s="241"/>
    </row>
    <row r="24" spans="3:12" ht="15.75" customHeight="1" x14ac:dyDescent="0.45">
      <c r="C24" s="99" t="s">
        <v>7</v>
      </c>
      <c r="D24" s="242" t="s">
        <v>331</v>
      </c>
      <c r="E24" s="242"/>
      <c r="F24" s="242"/>
      <c r="G24" s="242"/>
    </row>
    <row r="25" spans="3:12" ht="15.75" customHeight="1" x14ac:dyDescent="0.45">
      <c r="C25" s="98" t="s">
        <v>9</v>
      </c>
      <c r="D25" s="241"/>
      <c r="E25" s="241"/>
      <c r="F25" s="241"/>
      <c r="G25" s="241"/>
    </row>
    <row r="26" spans="3:12" ht="15" customHeight="1" x14ac:dyDescent="0.45">
      <c r="C26" s="99" t="s">
        <v>293</v>
      </c>
      <c r="D26" s="242" t="s">
        <v>332</v>
      </c>
      <c r="E26" s="242"/>
      <c r="F26" s="242"/>
      <c r="G26" s="242"/>
    </row>
    <row r="29" spans="3:12" ht="13.15" x14ac:dyDescent="0.45">
      <c r="C29" s="97" t="s">
        <v>14</v>
      </c>
    </row>
    <row r="31" spans="3:12" ht="19.5" customHeight="1" x14ac:dyDescent="0.45">
      <c r="C31" s="254" t="s">
        <v>298</v>
      </c>
      <c r="D31" s="243" t="s">
        <v>15</v>
      </c>
      <c r="E31" s="244"/>
      <c r="F31" s="245"/>
      <c r="G31" s="249" t="s">
        <v>16</v>
      </c>
      <c r="H31" s="220" t="s">
        <v>17</v>
      </c>
      <c r="I31" s="220"/>
      <c r="J31" s="220"/>
      <c r="K31" s="218" t="s">
        <v>18</v>
      </c>
      <c r="L31" s="219"/>
    </row>
    <row r="32" spans="3:12" ht="27" customHeight="1" x14ac:dyDescent="0.45">
      <c r="C32" s="254"/>
      <c r="D32" s="246"/>
      <c r="E32" s="247"/>
      <c r="F32" s="248"/>
      <c r="G32" s="249"/>
      <c r="H32" s="101" t="s">
        <v>19</v>
      </c>
      <c r="I32" s="218" t="s">
        <v>20</v>
      </c>
      <c r="J32" s="219"/>
      <c r="K32" s="100" t="s">
        <v>50</v>
      </c>
      <c r="L32" s="100" t="s">
        <v>296</v>
      </c>
    </row>
    <row r="33" spans="3:12" ht="16.5" customHeight="1" x14ac:dyDescent="0.45">
      <c r="C33" s="102" t="s">
        <v>294</v>
      </c>
      <c r="D33" s="221" t="s">
        <v>333</v>
      </c>
      <c r="E33" s="222"/>
      <c r="F33" s="223"/>
      <c r="G33" s="103"/>
      <c r="H33" s="104"/>
      <c r="I33" s="232"/>
      <c r="J33" s="233"/>
      <c r="K33" s="105"/>
      <c r="L33" s="106"/>
    </row>
    <row r="34" spans="3:12" ht="16.5" customHeight="1" x14ac:dyDescent="0.45">
      <c r="C34" s="107" t="s">
        <v>21</v>
      </c>
      <c r="D34" s="227" t="s">
        <v>334</v>
      </c>
      <c r="E34" s="228"/>
      <c r="F34" s="229"/>
      <c r="G34" s="108"/>
      <c r="H34" s="109"/>
      <c r="I34" s="230"/>
      <c r="J34" s="231"/>
      <c r="K34" s="110"/>
      <c r="L34" s="111"/>
    </row>
    <row r="35" spans="3:12" ht="16.5" customHeight="1" x14ac:dyDescent="0.45">
      <c r="C35" s="107" t="s">
        <v>22</v>
      </c>
      <c r="D35" s="227" t="s">
        <v>335</v>
      </c>
      <c r="E35" s="228"/>
      <c r="F35" s="229"/>
      <c r="G35" s="108"/>
      <c r="H35" s="109"/>
      <c r="I35" s="230"/>
      <c r="J35" s="231"/>
      <c r="K35" s="110"/>
      <c r="L35" s="111"/>
    </row>
    <row r="36" spans="3:12" ht="16.5" customHeight="1" x14ac:dyDescent="0.45">
      <c r="C36" s="107" t="s">
        <v>23</v>
      </c>
      <c r="D36" s="227" t="s">
        <v>336</v>
      </c>
      <c r="E36" s="228"/>
      <c r="F36" s="229"/>
      <c r="G36" s="108"/>
      <c r="H36" s="109"/>
      <c r="I36" s="230"/>
      <c r="J36" s="231"/>
      <c r="K36" s="110"/>
      <c r="L36" s="111"/>
    </row>
    <row r="37" spans="3:12" ht="16.5" customHeight="1" x14ac:dyDescent="0.45">
      <c r="C37" s="107" t="s">
        <v>24</v>
      </c>
      <c r="D37" s="227" t="s">
        <v>337</v>
      </c>
      <c r="E37" s="228"/>
      <c r="F37" s="229"/>
      <c r="G37" s="108"/>
      <c r="H37" s="109"/>
      <c r="I37" s="230"/>
      <c r="J37" s="231"/>
      <c r="K37" s="110"/>
      <c r="L37" s="111"/>
    </row>
    <row r="38" spans="3:12" ht="16.5" customHeight="1" x14ac:dyDescent="0.45">
      <c r="C38" s="107" t="s">
        <v>25</v>
      </c>
      <c r="D38" s="227"/>
      <c r="E38" s="228"/>
      <c r="F38" s="229"/>
      <c r="G38" s="108"/>
      <c r="H38" s="109"/>
      <c r="I38" s="230"/>
      <c r="J38" s="231"/>
      <c r="K38" s="110"/>
      <c r="L38" s="111"/>
    </row>
    <row r="39" spans="3:12" ht="16.5" customHeight="1" x14ac:dyDescent="0.45">
      <c r="C39" s="107" t="s">
        <v>26</v>
      </c>
      <c r="D39" s="227"/>
      <c r="E39" s="228"/>
      <c r="F39" s="229"/>
      <c r="G39" s="108"/>
      <c r="H39" s="109"/>
      <c r="I39" s="230"/>
      <c r="J39" s="231"/>
      <c r="K39" s="110"/>
      <c r="L39" s="111"/>
    </row>
    <row r="40" spans="3:12" ht="16.5" customHeight="1" x14ac:dyDescent="0.45">
      <c r="C40" s="112" t="s">
        <v>27</v>
      </c>
      <c r="D40" s="227"/>
      <c r="E40" s="228"/>
      <c r="F40" s="229"/>
      <c r="G40" s="108"/>
      <c r="H40" s="109"/>
      <c r="I40" s="230"/>
      <c r="J40" s="231"/>
      <c r="K40" s="110"/>
      <c r="L40" s="111"/>
    </row>
    <row r="41" spans="3:12" ht="16.5" customHeight="1" x14ac:dyDescent="0.45">
      <c r="C41" s="112" t="s">
        <v>312</v>
      </c>
      <c r="D41" s="227"/>
      <c r="E41" s="228"/>
      <c r="F41" s="229"/>
      <c r="G41" s="108"/>
      <c r="H41" s="109"/>
      <c r="I41" s="230"/>
      <c r="J41" s="231"/>
      <c r="K41" s="110"/>
      <c r="L41" s="111"/>
    </row>
    <row r="42" spans="3:12" ht="16.5" customHeight="1" x14ac:dyDescent="0.45">
      <c r="C42" s="113" t="s">
        <v>28</v>
      </c>
      <c r="D42" s="224" t="s">
        <v>338</v>
      </c>
      <c r="E42" s="225"/>
      <c r="F42" s="226"/>
      <c r="G42" s="103"/>
      <c r="H42" s="104"/>
      <c r="I42" s="232"/>
      <c r="J42" s="233"/>
      <c r="K42" s="105"/>
      <c r="L42" s="106"/>
    </row>
    <row r="43" spans="3:12" ht="16.5" customHeight="1" x14ac:dyDescent="0.45">
      <c r="C43" s="107" t="s">
        <v>21</v>
      </c>
      <c r="D43" s="227" t="s">
        <v>339</v>
      </c>
      <c r="E43" s="228"/>
      <c r="F43" s="229"/>
      <c r="G43" s="108"/>
      <c r="H43" s="109"/>
      <c r="I43" s="230"/>
      <c r="J43" s="231"/>
      <c r="K43" s="110"/>
      <c r="L43" s="111"/>
    </row>
    <row r="44" spans="3:12" ht="16.5" customHeight="1" x14ac:dyDescent="0.45">
      <c r="C44" s="107" t="s">
        <v>22</v>
      </c>
      <c r="D44" s="227" t="s">
        <v>340</v>
      </c>
      <c r="E44" s="228"/>
      <c r="F44" s="229"/>
      <c r="G44" s="108"/>
      <c r="H44" s="109"/>
      <c r="I44" s="230"/>
      <c r="J44" s="231"/>
      <c r="K44" s="110"/>
      <c r="L44" s="111"/>
    </row>
    <row r="45" spans="3:12" ht="16.5" customHeight="1" x14ac:dyDescent="0.45">
      <c r="C45" s="107" t="s">
        <v>23</v>
      </c>
      <c r="D45" s="227" t="s">
        <v>341</v>
      </c>
      <c r="E45" s="228"/>
      <c r="F45" s="229"/>
      <c r="G45" s="108"/>
      <c r="H45" s="109"/>
      <c r="I45" s="230"/>
      <c r="J45" s="231"/>
      <c r="K45" s="110"/>
      <c r="L45" s="111"/>
    </row>
    <row r="46" spans="3:12" ht="16.5" customHeight="1" x14ac:dyDescent="0.45">
      <c r="C46" s="107" t="s">
        <v>24</v>
      </c>
      <c r="D46" s="227" t="s">
        <v>342</v>
      </c>
      <c r="E46" s="228"/>
      <c r="F46" s="229"/>
      <c r="G46" s="108"/>
      <c r="H46" s="109"/>
      <c r="I46" s="230"/>
      <c r="J46" s="231"/>
      <c r="K46" s="110"/>
      <c r="L46" s="111"/>
    </row>
    <row r="47" spans="3:12" ht="16.5" customHeight="1" x14ac:dyDescent="0.45">
      <c r="C47" s="107" t="s">
        <v>25</v>
      </c>
      <c r="D47" s="227"/>
      <c r="E47" s="228"/>
      <c r="F47" s="229"/>
      <c r="G47" s="108"/>
      <c r="H47" s="109"/>
      <c r="I47" s="230"/>
      <c r="J47" s="231"/>
      <c r="K47" s="110"/>
      <c r="L47" s="111"/>
    </row>
    <row r="48" spans="3:12" ht="16.5" customHeight="1" x14ac:dyDescent="0.45">
      <c r="C48" s="107" t="s">
        <v>26</v>
      </c>
      <c r="D48" s="227"/>
      <c r="E48" s="228"/>
      <c r="F48" s="229"/>
      <c r="G48" s="108"/>
      <c r="H48" s="109"/>
      <c r="I48" s="230"/>
      <c r="J48" s="231"/>
      <c r="K48" s="110"/>
      <c r="L48" s="111"/>
    </row>
    <row r="49" spans="2:12" ht="16.5" customHeight="1" x14ac:dyDescent="0.45">
      <c r="C49" s="113" t="s">
        <v>29</v>
      </c>
      <c r="D49" s="224" t="s">
        <v>338</v>
      </c>
      <c r="E49" s="225"/>
      <c r="F49" s="226"/>
      <c r="G49" s="103"/>
      <c r="H49" s="104"/>
      <c r="I49" s="232"/>
      <c r="J49" s="233"/>
      <c r="K49" s="105"/>
      <c r="L49" s="106"/>
    </row>
    <row r="53" spans="2:12" ht="18" customHeight="1" x14ac:dyDescent="0.45">
      <c r="C53" s="97" t="s">
        <v>30</v>
      </c>
    </row>
    <row r="54" spans="2:12" ht="18.75" customHeight="1" x14ac:dyDescent="0.45">
      <c r="C54" s="97" t="s">
        <v>31</v>
      </c>
    </row>
    <row r="56" spans="2:12" ht="21" customHeight="1" x14ac:dyDescent="0.45">
      <c r="C56" s="114" t="s">
        <v>295</v>
      </c>
      <c r="D56" s="237" t="s">
        <v>32</v>
      </c>
      <c r="E56" s="238"/>
      <c r="F56" s="239"/>
      <c r="G56" s="115" t="s">
        <v>50</v>
      </c>
      <c r="H56" s="115" t="s">
        <v>296</v>
      </c>
    </row>
    <row r="57" spans="2:12" ht="15.75" customHeight="1" x14ac:dyDescent="0.45">
      <c r="B57" s="116">
        <v>1</v>
      </c>
      <c r="C57" s="117" t="s">
        <v>343</v>
      </c>
      <c r="D57" s="230" t="s">
        <v>344</v>
      </c>
      <c r="E57" s="240"/>
      <c r="F57" s="231"/>
      <c r="G57" s="110">
        <v>8192918</v>
      </c>
      <c r="H57" s="111">
        <v>0.8</v>
      </c>
    </row>
    <row r="58" spans="2:12" ht="15.75" customHeight="1" x14ac:dyDescent="0.45">
      <c r="B58" s="116">
        <v>2</v>
      </c>
      <c r="C58" s="117" t="s">
        <v>345</v>
      </c>
      <c r="D58" s="230" t="s">
        <v>346</v>
      </c>
      <c r="E58" s="240"/>
      <c r="F58" s="231"/>
      <c r="G58" s="110">
        <v>2048230</v>
      </c>
      <c r="H58" s="111">
        <v>0.2</v>
      </c>
    </row>
    <row r="59" spans="2:12" ht="15.75" customHeight="1" x14ac:dyDescent="0.45">
      <c r="B59" s="116">
        <v>3</v>
      </c>
      <c r="C59" s="117"/>
      <c r="D59" s="230"/>
      <c r="E59" s="240"/>
      <c r="F59" s="231"/>
      <c r="G59" s="110"/>
      <c r="H59" s="111"/>
    </row>
    <row r="60" spans="2:12" ht="15.75" customHeight="1" x14ac:dyDescent="0.45">
      <c r="B60" s="116">
        <v>4</v>
      </c>
      <c r="C60" s="117"/>
      <c r="D60" s="230"/>
      <c r="E60" s="240"/>
      <c r="F60" s="231"/>
      <c r="G60" s="110"/>
      <c r="H60" s="111"/>
    </row>
    <row r="61" spans="2:12" ht="15.75" customHeight="1" x14ac:dyDescent="0.45">
      <c r="B61" s="116">
        <v>5</v>
      </c>
      <c r="C61" s="117"/>
      <c r="D61" s="230"/>
      <c r="E61" s="240"/>
      <c r="F61" s="231"/>
      <c r="G61" s="110"/>
      <c r="H61" s="111"/>
    </row>
    <row r="62" spans="2:12" ht="15.75" customHeight="1" x14ac:dyDescent="0.45">
      <c r="B62" s="116">
        <v>6</v>
      </c>
      <c r="C62" s="117"/>
      <c r="D62" s="230"/>
      <c r="E62" s="240"/>
      <c r="F62" s="231"/>
      <c r="G62" s="110"/>
      <c r="H62" s="111"/>
    </row>
    <row r="63" spans="2:12" ht="15.75" customHeight="1" x14ac:dyDescent="0.45">
      <c r="B63" s="116">
        <v>7</v>
      </c>
      <c r="C63" s="117"/>
      <c r="D63" s="230"/>
      <c r="E63" s="240"/>
      <c r="F63" s="231"/>
      <c r="G63" s="110"/>
      <c r="H63" s="111"/>
    </row>
    <row r="64" spans="2:12" ht="15.75" customHeight="1" x14ac:dyDescent="0.45">
      <c r="B64" s="116">
        <v>8</v>
      </c>
      <c r="C64" s="117"/>
      <c r="D64" s="230"/>
      <c r="E64" s="240"/>
      <c r="F64" s="231"/>
      <c r="G64" s="110"/>
      <c r="H64" s="111"/>
    </row>
    <row r="65" spans="2:8" ht="15.75" customHeight="1" x14ac:dyDescent="0.45">
      <c r="B65" s="116">
        <v>9</v>
      </c>
      <c r="C65" s="117"/>
      <c r="D65" s="230"/>
      <c r="E65" s="240"/>
      <c r="F65" s="231"/>
      <c r="G65" s="110"/>
      <c r="H65" s="111"/>
    </row>
    <row r="66" spans="2:8" ht="15.75" customHeight="1" x14ac:dyDescent="0.45">
      <c r="B66" s="116">
        <v>10</v>
      </c>
      <c r="C66" s="117"/>
      <c r="D66" s="217"/>
      <c r="E66" s="217"/>
      <c r="F66" s="217"/>
      <c r="G66" s="110"/>
      <c r="H66" s="111"/>
    </row>
    <row r="67" spans="2:8" ht="16.5" customHeight="1" x14ac:dyDescent="0.45">
      <c r="C67" s="118" t="s">
        <v>43</v>
      </c>
      <c r="D67" s="255"/>
      <c r="E67" s="256"/>
      <c r="F67" s="257"/>
      <c r="G67" s="110">
        <v>52361965.609200001</v>
      </c>
      <c r="H67" s="111"/>
    </row>
    <row r="68" spans="2:8" ht="16.5" customHeight="1" x14ac:dyDescent="0.45">
      <c r="C68" s="118" t="s">
        <v>44</v>
      </c>
      <c r="D68" s="258"/>
      <c r="E68" s="259"/>
      <c r="F68" s="260"/>
      <c r="G68" s="110"/>
      <c r="H68" s="111"/>
    </row>
    <row r="72" spans="2:8" ht="13.15" x14ac:dyDescent="0.45">
      <c r="C72" s="97" t="s">
        <v>45</v>
      </c>
    </row>
    <row r="74" spans="2:8" ht="15" customHeight="1" x14ac:dyDescent="0.45">
      <c r="C74" s="234" t="s">
        <v>46</v>
      </c>
      <c r="D74" s="235"/>
      <c r="E74" s="236"/>
      <c r="F74" s="216" t="s">
        <v>47</v>
      </c>
      <c r="G74" s="216"/>
      <c r="H74" s="216"/>
    </row>
    <row r="75" spans="2:8" ht="27.75" customHeight="1" x14ac:dyDescent="0.45">
      <c r="C75" s="96" t="s">
        <v>48</v>
      </c>
      <c r="D75" s="119" t="s">
        <v>49</v>
      </c>
      <c r="E75" s="96" t="s">
        <v>50</v>
      </c>
      <c r="F75" s="95" t="s">
        <v>48</v>
      </c>
      <c r="G75" s="120" t="s">
        <v>49</v>
      </c>
      <c r="H75" s="95" t="s">
        <v>50</v>
      </c>
    </row>
    <row r="76" spans="2:8" ht="15" customHeight="1" x14ac:dyDescent="0.45">
      <c r="B76" s="116">
        <v>1</v>
      </c>
      <c r="C76" s="117" t="s">
        <v>347</v>
      </c>
      <c r="D76" s="121">
        <v>511.29</v>
      </c>
      <c r="E76" s="122">
        <v>16988</v>
      </c>
      <c r="F76" s="117"/>
      <c r="G76" s="121"/>
      <c r="H76" s="122"/>
    </row>
    <row r="77" spans="2:8" ht="15" customHeight="1" x14ac:dyDescent="0.45">
      <c r="B77" s="116">
        <v>2</v>
      </c>
      <c r="C77" s="117" t="s">
        <v>348</v>
      </c>
      <c r="D77" s="121">
        <v>511.29</v>
      </c>
      <c r="E77" s="122">
        <v>5000</v>
      </c>
      <c r="F77" s="117"/>
      <c r="G77" s="121"/>
      <c r="H77" s="122"/>
    </row>
    <row r="78" spans="2:8" ht="15" customHeight="1" x14ac:dyDescent="0.45">
      <c r="B78" s="116">
        <v>3</v>
      </c>
      <c r="C78" s="117" t="s">
        <v>349</v>
      </c>
      <c r="D78" s="121">
        <v>511.29</v>
      </c>
      <c r="E78" s="122">
        <v>4229</v>
      </c>
      <c r="F78" s="117"/>
      <c r="G78" s="121"/>
      <c r="H78" s="122"/>
    </row>
    <row r="79" spans="2:8" ht="15" customHeight="1" x14ac:dyDescent="0.45">
      <c r="B79" s="116">
        <v>4</v>
      </c>
      <c r="C79" s="117" t="s">
        <v>350</v>
      </c>
      <c r="D79" s="121">
        <v>511.29</v>
      </c>
      <c r="E79" s="122">
        <v>-895</v>
      </c>
      <c r="F79" s="117"/>
      <c r="G79" s="121"/>
      <c r="H79" s="122"/>
    </row>
    <row r="80" spans="2:8" ht="15" customHeight="1" x14ac:dyDescent="0.45">
      <c r="B80" s="116">
        <v>5</v>
      </c>
      <c r="C80" s="117" t="s">
        <v>351</v>
      </c>
      <c r="D80" s="121">
        <v>511.29</v>
      </c>
      <c r="E80" s="122">
        <v>983</v>
      </c>
      <c r="F80" s="117"/>
      <c r="G80" s="121"/>
      <c r="H80" s="122"/>
    </row>
    <row r="81" spans="2:8" ht="15" customHeight="1" x14ac:dyDescent="0.45">
      <c r="B81" s="116">
        <v>6</v>
      </c>
      <c r="C81" s="117" t="s">
        <v>352</v>
      </c>
      <c r="D81" s="121">
        <v>511.29</v>
      </c>
      <c r="E81" s="122">
        <v>5000</v>
      </c>
      <c r="F81" s="117"/>
      <c r="G81" s="121"/>
      <c r="H81" s="122"/>
    </row>
    <row r="82" spans="2:8" ht="15" customHeight="1" x14ac:dyDescent="0.45">
      <c r="B82" s="116">
        <v>7</v>
      </c>
      <c r="C82" s="117" t="s">
        <v>353</v>
      </c>
      <c r="D82" s="121">
        <v>511.29</v>
      </c>
      <c r="E82" s="122">
        <v>-31305</v>
      </c>
      <c r="F82" s="117"/>
      <c r="G82" s="121"/>
      <c r="H82" s="122"/>
    </row>
    <row r="83" spans="2:8" ht="15" customHeight="1" x14ac:dyDescent="0.45">
      <c r="B83" s="116">
        <v>8</v>
      </c>
      <c r="C83" s="117" t="s">
        <v>354</v>
      </c>
      <c r="D83" s="121">
        <v>5.1128999999999998</v>
      </c>
      <c r="E83" s="122">
        <v>3130500</v>
      </c>
      <c r="F83" s="117"/>
      <c r="G83" s="121"/>
      <c r="H83" s="122"/>
    </row>
    <row r="84" spans="2:8" ht="15" customHeight="1" x14ac:dyDescent="0.45">
      <c r="B84" s="116">
        <v>9</v>
      </c>
      <c r="C84" s="117" t="s">
        <v>355</v>
      </c>
      <c r="D84" s="121">
        <v>5.1128999999999998</v>
      </c>
      <c r="E84" s="122">
        <v>5654871</v>
      </c>
      <c r="F84" s="117"/>
      <c r="G84" s="121"/>
      <c r="H84" s="122"/>
    </row>
    <row r="85" spans="2:8" ht="15" customHeight="1" x14ac:dyDescent="0.45">
      <c r="B85" s="116">
        <v>10</v>
      </c>
      <c r="C85" s="117" t="s">
        <v>356</v>
      </c>
      <c r="D85" s="121">
        <v>5.1128999999999998</v>
      </c>
      <c r="E85" s="122">
        <v>1455777</v>
      </c>
      <c r="F85" s="117"/>
      <c r="G85" s="121"/>
      <c r="H85" s="122"/>
    </row>
    <row r="86" spans="2:8" ht="15" customHeight="1" x14ac:dyDescent="0.45">
      <c r="B86" s="116">
        <v>11</v>
      </c>
      <c r="C86" s="117"/>
      <c r="D86" s="121"/>
      <c r="E86" s="122"/>
      <c r="F86" s="117"/>
      <c r="G86" s="121"/>
      <c r="H86" s="122"/>
    </row>
    <row r="87" spans="2:8" ht="15" customHeight="1" x14ac:dyDescent="0.45">
      <c r="B87" s="116">
        <v>12</v>
      </c>
      <c r="C87" s="117"/>
      <c r="D87" s="121"/>
      <c r="E87" s="122"/>
      <c r="F87" s="117"/>
      <c r="G87" s="121"/>
      <c r="H87" s="122"/>
    </row>
    <row r="88" spans="2:8" ht="15" customHeight="1" x14ac:dyDescent="0.45">
      <c r="B88" s="116">
        <v>13</v>
      </c>
      <c r="C88" s="117"/>
      <c r="D88" s="121"/>
      <c r="E88" s="122"/>
      <c r="F88" s="117"/>
      <c r="G88" s="121"/>
      <c r="H88" s="122"/>
    </row>
    <row r="89" spans="2:8" ht="15" customHeight="1" x14ac:dyDescent="0.45">
      <c r="B89" s="116">
        <v>14</v>
      </c>
      <c r="C89" s="117"/>
      <c r="D89" s="121"/>
      <c r="E89" s="122"/>
      <c r="F89" s="117"/>
      <c r="G89" s="121"/>
      <c r="H89" s="122"/>
    </row>
    <row r="90" spans="2:8" ht="15" customHeight="1" x14ac:dyDescent="0.45">
      <c r="B90" s="116">
        <v>15</v>
      </c>
      <c r="C90" s="117"/>
      <c r="D90" s="121"/>
      <c r="E90" s="122"/>
      <c r="F90" s="117"/>
      <c r="G90" s="121"/>
      <c r="H90" s="122"/>
    </row>
    <row r="94" spans="2:8" ht="13.15" x14ac:dyDescent="0.45">
      <c r="C94" s="97" t="s">
        <v>51</v>
      </c>
    </row>
    <row r="96" spans="2:8" ht="39.75" customHeight="1" x14ac:dyDescent="0.45">
      <c r="C96" s="96" t="s">
        <v>48</v>
      </c>
      <c r="D96" s="119" t="s">
        <v>313</v>
      </c>
      <c r="E96" s="96" t="s">
        <v>314</v>
      </c>
      <c r="F96" s="96" t="s">
        <v>297</v>
      </c>
      <c r="G96" s="96" t="s">
        <v>52</v>
      </c>
    </row>
    <row r="97" spans="2:11" ht="14.25" customHeight="1" x14ac:dyDescent="0.45">
      <c r="B97" s="116">
        <v>1</v>
      </c>
      <c r="C97" s="117" t="s">
        <v>357</v>
      </c>
      <c r="D97" s="121">
        <v>1000</v>
      </c>
      <c r="E97" s="122">
        <v>5000</v>
      </c>
      <c r="F97" s="121" t="s">
        <v>358</v>
      </c>
      <c r="G97" s="121">
        <v>98</v>
      </c>
    </row>
    <row r="98" spans="2:11" ht="14.25" customHeight="1" x14ac:dyDescent="0.45">
      <c r="B98" s="116">
        <v>2</v>
      </c>
      <c r="C98" s="117" t="s">
        <v>359</v>
      </c>
      <c r="D98" s="121">
        <v>1000</v>
      </c>
      <c r="E98" s="122">
        <v>10000</v>
      </c>
      <c r="F98" s="121" t="s">
        <v>360</v>
      </c>
      <c r="G98" s="121">
        <v>100</v>
      </c>
    </row>
    <row r="99" spans="2:11" ht="14.25" customHeight="1" x14ac:dyDescent="0.45">
      <c r="B99" s="116">
        <v>3</v>
      </c>
      <c r="C99" s="117"/>
      <c r="D99" s="121"/>
      <c r="E99" s="122"/>
      <c r="F99" s="121"/>
      <c r="G99" s="121"/>
    </row>
    <row r="100" spans="2:11" ht="14.25" customHeight="1" x14ac:dyDescent="0.45">
      <c r="B100" s="116">
        <v>4</v>
      </c>
      <c r="C100" s="117"/>
      <c r="D100" s="121"/>
      <c r="E100" s="122"/>
      <c r="F100" s="121"/>
      <c r="G100" s="121"/>
    </row>
    <row r="101" spans="2:11" ht="14.25" customHeight="1" x14ac:dyDescent="0.45">
      <c r="B101" s="116">
        <v>5</v>
      </c>
      <c r="C101" s="117"/>
      <c r="D101" s="121"/>
      <c r="E101" s="122"/>
      <c r="F101" s="121"/>
      <c r="G101" s="121"/>
    </row>
    <row r="102" spans="2:11" ht="14.25" customHeight="1" x14ac:dyDescent="0.45">
      <c r="B102" s="116">
        <v>6</v>
      </c>
      <c r="C102" s="117"/>
      <c r="D102" s="121"/>
      <c r="E102" s="122"/>
      <c r="F102" s="121"/>
      <c r="G102" s="121"/>
    </row>
    <row r="103" spans="2:11" ht="14.25" customHeight="1" x14ac:dyDescent="0.45">
      <c r="B103" s="116">
        <v>7</v>
      </c>
      <c r="C103" s="117"/>
      <c r="D103" s="121"/>
      <c r="E103" s="122"/>
      <c r="F103" s="121"/>
      <c r="G103" s="121"/>
    </row>
    <row r="104" spans="2:11" ht="14.25" customHeight="1" x14ac:dyDescent="0.45">
      <c r="B104" s="116">
        <v>8</v>
      </c>
      <c r="C104" s="117"/>
      <c r="D104" s="121"/>
      <c r="E104" s="122"/>
      <c r="F104" s="121"/>
      <c r="G104" s="121"/>
    </row>
    <row r="105" spans="2:11" ht="14.25" customHeight="1" x14ac:dyDescent="0.45">
      <c r="B105" s="116">
        <v>9</v>
      </c>
      <c r="C105" s="117"/>
      <c r="D105" s="121"/>
      <c r="E105" s="122"/>
      <c r="F105" s="121"/>
      <c r="G105" s="121"/>
    </row>
    <row r="106" spans="2:11" ht="14.25" customHeight="1" x14ac:dyDescent="0.45">
      <c r="B106" s="116">
        <v>10</v>
      </c>
      <c r="C106" s="117"/>
      <c r="D106" s="121"/>
      <c r="E106" s="122"/>
      <c r="F106" s="121"/>
      <c r="G106" s="121"/>
    </row>
    <row r="110" spans="2:11" ht="13.15" x14ac:dyDescent="0.45">
      <c r="C110" s="97" t="s">
        <v>53</v>
      </c>
    </row>
    <row r="112" spans="2:11" ht="18" customHeight="1" x14ac:dyDescent="0.45">
      <c r="C112" s="114" t="s">
        <v>3</v>
      </c>
      <c r="D112" s="237" t="s">
        <v>299</v>
      </c>
      <c r="E112" s="238"/>
      <c r="F112" s="239"/>
      <c r="G112" s="237" t="s">
        <v>19</v>
      </c>
      <c r="H112" s="239"/>
      <c r="I112" s="216" t="s">
        <v>54</v>
      </c>
      <c r="J112" s="216"/>
      <c r="K112" s="216"/>
    </row>
    <row r="113" spans="2:16" ht="14.25" customHeight="1" x14ac:dyDescent="0.45">
      <c r="B113" s="116">
        <v>1</v>
      </c>
      <c r="C113" s="117"/>
      <c r="D113" s="230"/>
      <c r="E113" s="240"/>
      <c r="F113" s="231"/>
      <c r="G113" s="217"/>
      <c r="H113" s="217"/>
      <c r="I113" s="217"/>
      <c r="J113" s="217"/>
      <c r="K113" s="217"/>
    </row>
    <row r="114" spans="2:16" ht="14.25" customHeight="1" x14ac:dyDescent="0.45">
      <c r="B114" s="116">
        <v>2</v>
      </c>
      <c r="C114" s="117"/>
      <c r="D114" s="230"/>
      <c r="E114" s="240"/>
      <c r="F114" s="231"/>
      <c r="G114" s="217"/>
      <c r="H114" s="217"/>
      <c r="I114" s="217"/>
      <c r="J114" s="217"/>
      <c r="K114" s="217"/>
    </row>
    <row r="115" spans="2:16" ht="14.25" customHeight="1" x14ac:dyDescent="0.45">
      <c r="B115" s="116">
        <v>3</v>
      </c>
      <c r="C115" s="117"/>
      <c r="D115" s="230"/>
      <c r="E115" s="240"/>
      <c r="F115" s="231"/>
      <c r="G115" s="217"/>
      <c r="H115" s="217"/>
      <c r="I115" s="217"/>
      <c r="J115" s="217"/>
      <c r="K115" s="217"/>
    </row>
    <row r="116" spans="2:16" x14ac:dyDescent="0.45">
      <c r="B116" s="123"/>
      <c r="C116" s="124"/>
      <c r="D116" s="124"/>
      <c r="E116" s="124"/>
      <c r="F116" s="124"/>
      <c r="G116" s="125"/>
      <c r="H116" s="125"/>
      <c r="I116" s="124"/>
    </row>
    <row r="117" spans="2:16" s="126" customFormat="1" x14ac:dyDescent="0.45"/>
    <row r="118" spans="2:16" s="126" customFormat="1" x14ac:dyDescent="0.45"/>
    <row r="119" spans="2:16" s="126" customFormat="1" ht="13.15" x14ac:dyDescent="0.45">
      <c r="C119" s="97" t="s">
        <v>55</v>
      </c>
    </row>
    <row r="120" spans="2:16" s="126" customFormat="1" ht="12" customHeight="1" x14ac:dyDescent="0.45"/>
    <row r="121" spans="2:16" s="126" customFormat="1" ht="15.75" customHeight="1" x14ac:dyDescent="0.45">
      <c r="C121" s="127" t="s">
        <v>1</v>
      </c>
      <c r="D121" s="253" t="s">
        <v>361</v>
      </c>
      <c r="E121" s="253"/>
      <c r="F121" s="253"/>
      <c r="G121" s="253"/>
      <c r="H121" s="128"/>
    </row>
    <row r="122" spans="2:16" s="126" customFormat="1" ht="16.5" customHeight="1" x14ac:dyDescent="0.45">
      <c r="C122" s="129" t="s">
        <v>56</v>
      </c>
      <c r="D122" s="253" t="s">
        <v>362</v>
      </c>
      <c r="E122" s="253"/>
      <c r="F122" s="253"/>
      <c r="G122" s="253"/>
    </row>
    <row r="123" spans="2:16" s="126" customFormat="1" x14ac:dyDescent="0.45"/>
    <row r="124" spans="2:16" s="126" customFormat="1" x14ac:dyDescent="0.45"/>
    <row r="125" spans="2:16" s="126" customFormat="1" x14ac:dyDescent="0.45"/>
    <row r="126" spans="2:16" s="126" customFormat="1" ht="13.15" x14ac:dyDescent="0.45">
      <c r="C126" s="97" t="s">
        <v>57</v>
      </c>
      <c r="D126" s="97"/>
      <c r="E126" s="97"/>
      <c r="F126" s="97"/>
      <c r="G126" s="97"/>
      <c r="H126" s="97"/>
      <c r="I126" s="97"/>
      <c r="J126" s="97"/>
      <c r="K126" s="97"/>
      <c r="L126" s="97"/>
      <c r="M126" s="97"/>
      <c r="N126" s="97"/>
      <c r="O126" s="97"/>
      <c r="P126" s="97"/>
    </row>
    <row r="127" spans="2:16" s="126" customFormat="1" ht="13.15" x14ac:dyDescent="0.45">
      <c r="C127" s="97"/>
      <c r="D127" s="97"/>
      <c r="E127" s="97"/>
      <c r="F127" s="97"/>
      <c r="G127" s="97"/>
      <c r="H127" s="97"/>
      <c r="I127" s="97"/>
      <c r="J127" s="97"/>
      <c r="K127" s="97"/>
      <c r="L127" s="97"/>
      <c r="M127" s="97"/>
      <c r="N127" s="97"/>
      <c r="O127" s="97"/>
      <c r="P127" s="97"/>
    </row>
    <row r="128" spans="2:16" ht="21" customHeight="1" x14ac:dyDescent="0.45">
      <c r="C128" s="130" t="s">
        <v>58</v>
      </c>
      <c r="D128" s="130" t="s">
        <v>59</v>
      </c>
      <c r="E128" s="97"/>
      <c r="F128" s="97"/>
    </row>
    <row r="129" spans="2:12" ht="15.75" customHeight="1" x14ac:dyDescent="0.45">
      <c r="B129" s="116">
        <v>1</v>
      </c>
      <c r="C129" s="117"/>
      <c r="D129" s="117"/>
      <c r="E129" s="97"/>
      <c r="F129" s="97"/>
    </row>
    <row r="130" spans="2:12" ht="15.75" customHeight="1" x14ac:dyDescent="0.45">
      <c r="B130" s="116">
        <v>2</v>
      </c>
      <c r="C130" s="117"/>
      <c r="D130" s="117"/>
      <c r="E130" s="97"/>
      <c r="F130" s="97"/>
    </row>
    <row r="131" spans="2:12" ht="15.75" customHeight="1" x14ac:dyDescent="0.45">
      <c r="B131" s="116">
        <v>3</v>
      </c>
      <c r="C131" s="117"/>
      <c r="D131" s="117"/>
      <c r="E131" s="124"/>
      <c r="F131" s="124"/>
    </row>
    <row r="132" spans="2:12" ht="15.75" customHeight="1" x14ac:dyDescent="0.45">
      <c r="B132" s="116">
        <v>4</v>
      </c>
      <c r="C132" s="117"/>
      <c r="D132" s="117"/>
      <c r="E132" s="124"/>
      <c r="F132" s="124"/>
    </row>
    <row r="133" spans="2:12" ht="15.75" customHeight="1" x14ac:dyDescent="0.45">
      <c r="B133" s="116">
        <v>5</v>
      </c>
      <c r="C133" s="117"/>
      <c r="D133" s="117"/>
      <c r="E133" s="124"/>
      <c r="F133" s="124"/>
    </row>
    <row r="134" spans="2:12" s="126" customFormat="1" x14ac:dyDescent="0.45"/>
    <row r="135" spans="2:12" s="126" customFormat="1" ht="18.75" customHeight="1" x14ac:dyDescent="0.45">
      <c r="C135" s="131" t="s">
        <v>64</v>
      </c>
      <c r="D135" s="132">
        <v>97802.96</v>
      </c>
    </row>
    <row r="136" spans="2:12" s="126" customFormat="1" x14ac:dyDescent="0.45"/>
    <row r="137" spans="2:12" s="126" customFormat="1" x14ac:dyDescent="0.45"/>
    <row r="138" spans="2:12" s="126" customFormat="1" x14ac:dyDescent="0.45"/>
    <row r="139" spans="2:12" s="126" customFormat="1" ht="16.5" customHeight="1" x14ac:dyDescent="0.45">
      <c r="C139" s="97" t="s">
        <v>60</v>
      </c>
    </row>
    <row r="140" spans="2:12" s="126" customFormat="1" x14ac:dyDescent="0.45"/>
    <row r="141" spans="2:12" s="126" customFormat="1" x14ac:dyDescent="0.45"/>
    <row r="142" spans="2:12" s="126" customFormat="1" ht="44.25" customHeight="1" x14ac:dyDescent="0.45">
      <c r="C142" s="101" t="s">
        <v>46</v>
      </c>
      <c r="D142" s="100" t="s">
        <v>300</v>
      </c>
      <c r="E142" s="100" t="s">
        <v>301</v>
      </c>
      <c r="F142" s="100" t="s">
        <v>302</v>
      </c>
      <c r="G142" s="100" t="s">
        <v>303</v>
      </c>
      <c r="H142" s="100" t="s">
        <v>306</v>
      </c>
      <c r="I142" s="101" t="s">
        <v>304</v>
      </c>
      <c r="J142" s="100" t="s">
        <v>305</v>
      </c>
      <c r="K142" s="100" t="s">
        <v>307</v>
      </c>
      <c r="L142" s="100" t="s">
        <v>309</v>
      </c>
    </row>
    <row r="143" spans="2:12" s="126" customFormat="1" ht="18" customHeight="1" x14ac:dyDescent="0.45">
      <c r="C143" s="112" t="s">
        <v>62</v>
      </c>
      <c r="D143" s="133">
        <v>7</v>
      </c>
      <c r="E143" s="133">
        <v>9.5500000000000007</v>
      </c>
      <c r="F143" s="133">
        <v>7</v>
      </c>
      <c r="G143" s="133">
        <v>9.5500000000000007</v>
      </c>
      <c r="H143" s="133">
        <v>11.24</v>
      </c>
      <c r="I143" s="133">
        <v>2.0299999999999998</v>
      </c>
      <c r="J143" s="133">
        <v>4.7</v>
      </c>
      <c r="K143" s="133"/>
      <c r="L143" s="132"/>
    </row>
    <row r="144" spans="2:12" s="126" customFormat="1" ht="19.5" customHeight="1" x14ac:dyDescent="0.45">
      <c r="C144" s="112" t="s">
        <v>63</v>
      </c>
      <c r="D144" s="133" t="s">
        <v>363</v>
      </c>
      <c r="E144" s="133" t="s">
        <v>363</v>
      </c>
      <c r="F144" s="133" t="s">
        <v>363</v>
      </c>
      <c r="G144" s="133" t="s">
        <v>363</v>
      </c>
      <c r="H144" s="133">
        <v>11.76</v>
      </c>
      <c r="I144" s="133">
        <v>0.53</v>
      </c>
      <c r="J144" s="133" t="s">
        <v>363</v>
      </c>
      <c r="K144" s="133"/>
      <c r="L144" s="132"/>
    </row>
    <row r="145" spans="3:12" s="126" customFormat="1" ht="18" customHeight="1" x14ac:dyDescent="0.45">
      <c r="C145" s="112" t="s">
        <v>308</v>
      </c>
      <c r="L145" s="132"/>
    </row>
    <row r="146" spans="3:12" s="126" customFormat="1" x14ac:dyDescent="0.45"/>
    <row r="148" spans="3:12" ht="39.4" x14ac:dyDescent="0.45">
      <c r="C148" s="134" t="s">
        <v>61</v>
      </c>
      <c r="D148" s="135" t="s">
        <v>300</v>
      </c>
      <c r="E148" s="135" t="s">
        <v>301</v>
      </c>
      <c r="F148" s="135" t="s">
        <v>302</v>
      </c>
      <c r="G148" s="135" t="s">
        <v>303</v>
      </c>
      <c r="H148" s="135" t="s">
        <v>306</v>
      </c>
      <c r="I148" s="134" t="s">
        <v>304</v>
      </c>
      <c r="J148" s="135" t="s">
        <v>305</v>
      </c>
      <c r="K148" s="135" t="s">
        <v>307</v>
      </c>
      <c r="L148" s="135" t="s">
        <v>309</v>
      </c>
    </row>
    <row r="149" spans="3:12" ht="17.25" customHeight="1" x14ac:dyDescent="0.45">
      <c r="C149" s="112" t="s">
        <v>62</v>
      </c>
      <c r="D149" s="133"/>
      <c r="E149" s="133"/>
      <c r="F149" s="133"/>
      <c r="G149" s="133"/>
      <c r="H149" s="133"/>
      <c r="I149" s="133"/>
      <c r="J149" s="133"/>
      <c r="K149" s="133"/>
      <c r="L149" s="132"/>
    </row>
    <row r="150" spans="3:12" ht="17.25" customHeight="1" x14ac:dyDescent="0.45">
      <c r="C150" s="112" t="s">
        <v>63</v>
      </c>
      <c r="D150" s="133"/>
      <c r="E150" s="133"/>
      <c r="F150" s="133"/>
      <c r="G150" s="133"/>
      <c r="H150" s="133"/>
      <c r="I150" s="133"/>
      <c r="J150" s="133"/>
      <c r="K150" s="133"/>
      <c r="L150" s="132"/>
    </row>
    <row r="151" spans="3:12" ht="17.25" customHeight="1" x14ac:dyDescent="0.45">
      <c r="C151" s="112" t="s">
        <v>308</v>
      </c>
      <c r="D151" s="126"/>
      <c r="E151" s="126"/>
      <c r="F151" s="126"/>
      <c r="G151" s="126"/>
      <c r="H151" s="126"/>
      <c r="I151" s="126"/>
      <c r="J151" s="126"/>
      <c r="K151" s="126"/>
      <c r="L151" s="132"/>
    </row>
  </sheetData>
  <mergeCells count="85">
    <mergeCell ref="C31:C32"/>
    <mergeCell ref="G113:H113"/>
    <mergeCell ref="G114:H114"/>
    <mergeCell ref="D57:F57"/>
    <mergeCell ref="D43:F43"/>
    <mergeCell ref="D44:F44"/>
    <mergeCell ref="D45:F45"/>
    <mergeCell ref="D46:F46"/>
    <mergeCell ref="D59:F59"/>
    <mergeCell ref="D60:F60"/>
    <mergeCell ref="D61:F61"/>
    <mergeCell ref="D62:F62"/>
    <mergeCell ref="D63:F63"/>
    <mergeCell ref="G112:H112"/>
    <mergeCell ref="D67:F67"/>
    <mergeCell ref="D68:F68"/>
    <mergeCell ref="D121:G121"/>
    <mergeCell ref="D122:G122"/>
    <mergeCell ref="D113:F113"/>
    <mergeCell ref="D114:F114"/>
    <mergeCell ref="D115:F115"/>
    <mergeCell ref="D22:G22"/>
    <mergeCell ref="D13:G13"/>
    <mergeCell ref="D15:G15"/>
    <mergeCell ref="D14:G14"/>
    <mergeCell ref="D16:G16"/>
    <mergeCell ref="D17:G17"/>
    <mergeCell ref="D18:G18"/>
    <mergeCell ref="D19:G19"/>
    <mergeCell ref="D20:G20"/>
    <mergeCell ref="D21:G21"/>
    <mergeCell ref="D23:G23"/>
    <mergeCell ref="D24:G24"/>
    <mergeCell ref="D25:G25"/>
    <mergeCell ref="D26:G26"/>
    <mergeCell ref="D56:F56"/>
    <mergeCell ref="D31:F32"/>
    <mergeCell ref="D38:F38"/>
    <mergeCell ref="D39:F39"/>
    <mergeCell ref="D40:F40"/>
    <mergeCell ref="D41:F41"/>
    <mergeCell ref="G31:G32"/>
    <mergeCell ref="I45:J45"/>
    <mergeCell ref="I46:J46"/>
    <mergeCell ref="I32:J32"/>
    <mergeCell ref="I33:J33"/>
    <mergeCell ref="I42:J42"/>
    <mergeCell ref="I34:J34"/>
    <mergeCell ref="I35:J35"/>
    <mergeCell ref="I36:J36"/>
    <mergeCell ref="I37:J37"/>
    <mergeCell ref="I38:J38"/>
    <mergeCell ref="I39:J39"/>
    <mergeCell ref="I114:K114"/>
    <mergeCell ref="I115:K115"/>
    <mergeCell ref="D47:F47"/>
    <mergeCell ref="D48:F48"/>
    <mergeCell ref="D49:F49"/>
    <mergeCell ref="I49:J49"/>
    <mergeCell ref="C74:E74"/>
    <mergeCell ref="D112:F112"/>
    <mergeCell ref="I47:J47"/>
    <mergeCell ref="I48:J48"/>
    <mergeCell ref="D64:F64"/>
    <mergeCell ref="D65:F65"/>
    <mergeCell ref="D66:F66"/>
    <mergeCell ref="D58:F58"/>
    <mergeCell ref="G115:H115"/>
    <mergeCell ref="F74:H74"/>
    <mergeCell ref="D7:E7"/>
    <mergeCell ref="D8:E8"/>
    <mergeCell ref="I112:K112"/>
    <mergeCell ref="I113:K113"/>
    <mergeCell ref="K31:L31"/>
    <mergeCell ref="H31:J31"/>
    <mergeCell ref="D33:F33"/>
    <mergeCell ref="D42:F42"/>
    <mergeCell ref="D34:F34"/>
    <mergeCell ref="D35:F35"/>
    <mergeCell ref="D36:F36"/>
    <mergeCell ref="D37:F37"/>
    <mergeCell ref="I40:J40"/>
    <mergeCell ref="I41:J41"/>
    <mergeCell ref="I43:J43"/>
    <mergeCell ref="I44:J44"/>
  </mergeCells>
  <dataValidations count="2">
    <dataValidation type="list" allowBlank="1" showInputMessage="1" showErrorMessage="1" sqref="D7" xr:uid="{C1BF6F2F-8F80-4F49-93D4-5611FEE71464}">
      <formula1>"Izvještaj je pojedinačan, Izvještaj je konsolidovan"</formula1>
    </dataValidation>
    <dataValidation operator="equal" allowBlank="1" showInputMessage="1" showErrorMessage="1" errorTitle="Greska!" error="Format podatka nije dobar!" sqref="D17:G17 G33:G49" xr:uid="{9937E7B4-02E9-4410-A609-078C9BCCE1AD}"/>
  </dataValidations>
  <pageMargins left="0.43307086614173229" right="0.23622047244094491" top="0.35433070866141736" bottom="0.35433070866141736" header="0.11811023622047245" footer="0.11811023622047245"/>
  <pageSetup paperSize="9" scale="61" orientation="landscape" r:id="rId1"/>
  <rowBreaks count="2" manualBreakCount="2">
    <brk id="52" max="16383" man="1"/>
    <brk id="10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F6E990-93BA-40DC-B080-442ED9F65ABC}">
  <sheetPr>
    <pageSetUpPr autoPageBreaks="0" fitToPage="1"/>
  </sheetPr>
  <dimension ref="B4:G84"/>
  <sheetViews>
    <sheetView topLeftCell="A34" zoomScaleNormal="100" workbookViewId="0">
      <selection activeCell="P57" sqref="P57"/>
    </sheetView>
  </sheetViews>
  <sheetFormatPr defaultRowHeight="12.75" x14ac:dyDescent="0.35"/>
  <cols>
    <col min="1" max="2" width="9.1328125" style="1"/>
    <col min="3" max="3" width="64.1328125" style="1" customWidth="1"/>
    <col min="4" max="4" width="25.73046875" style="1" customWidth="1"/>
    <col min="5" max="5" width="24.265625" style="1" customWidth="1"/>
    <col min="6" max="258" width="9.1328125" style="1"/>
    <col min="259" max="259" width="64.1328125" style="1" customWidth="1"/>
    <col min="260" max="260" width="25.73046875" style="1" customWidth="1"/>
    <col min="261" max="261" width="24.265625" style="1" customWidth="1"/>
    <col min="262" max="514" width="9.1328125" style="1"/>
    <col min="515" max="515" width="64.1328125" style="1" customWidth="1"/>
    <col min="516" max="516" width="25.73046875" style="1" customWidth="1"/>
    <col min="517" max="517" width="24.265625" style="1" customWidth="1"/>
    <col min="518" max="770" width="9.1328125" style="1"/>
    <col min="771" max="771" width="64.1328125" style="1" customWidth="1"/>
    <col min="772" max="772" width="25.73046875" style="1" customWidth="1"/>
    <col min="773" max="773" width="24.265625" style="1" customWidth="1"/>
    <col min="774" max="1026" width="9.1328125" style="1"/>
    <col min="1027" max="1027" width="64.1328125" style="1" customWidth="1"/>
    <col min="1028" max="1028" width="25.73046875" style="1" customWidth="1"/>
    <col min="1029" max="1029" width="24.265625" style="1" customWidth="1"/>
    <col min="1030" max="1282" width="9.1328125" style="1"/>
    <col min="1283" max="1283" width="64.1328125" style="1" customWidth="1"/>
    <col min="1284" max="1284" width="25.73046875" style="1" customWidth="1"/>
    <col min="1285" max="1285" width="24.265625" style="1" customWidth="1"/>
    <col min="1286" max="1538" width="9.1328125" style="1"/>
    <col min="1539" max="1539" width="64.1328125" style="1" customWidth="1"/>
    <col min="1540" max="1540" width="25.73046875" style="1" customWidth="1"/>
    <col min="1541" max="1541" width="24.265625" style="1" customWidth="1"/>
    <col min="1542" max="1794" width="9.1328125" style="1"/>
    <col min="1795" max="1795" width="64.1328125" style="1" customWidth="1"/>
    <col min="1796" max="1796" width="25.73046875" style="1" customWidth="1"/>
    <col min="1797" max="1797" width="24.265625" style="1" customWidth="1"/>
    <col min="1798" max="2050" width="9.1328125" style="1"/>
    <col min="2051" max="2051" width="64.1328125" style="1" customWidth="1"/>
    <col min="2052" max="2052" width="25.73046875" style="1" customWidth="1"/>
    <col min="2053" max="2053" width="24.265625" style="1" customWidth="1"/>
    <col min="2054" max="2306" width="9.1328125" style="1"/>
    <col min="2307" max="2307" width="64.1328125" style="1" customWidth="1"/>
    <col min="2308" max="2308" width="25.73046875" style="1" customWidth="1"/>
    <col min="2309" max="2309" width="24.265625" style="1" customWidth="1"/>
    <col min="2310" max="2562" width="9.1328125" style="1"/>
    <col min="2563" max="2563" width="64.1328125" style="1" customWidth="1"/>
    <col min="2564" max="2564" width="25.73046875" style="1" customWidth="1"/>
    <col min="2565" max="2565" width="24.265625" style="1" customWidth="1"/>
    <col min="2566" max="2818" width="9.1328125" style="1"/>
    <col min="2819" max="2819" width="64.1328125" style="1" customWidth="1"/>
    <col min="2820" max="2820" width="25.73046875" style="1" customWidth="1"/>
    <col min="2821" max="2821" width="24.265625" style="1" customWidth="1"/>
    <col min="2822" max="3074" width="9.1328125" style="1"/>
    <col min="3075" max="3075" width="64.1328125" style="1" customWidth="1"/>
    <col min="3076" max="3076" width="25.73046875" style="1" customWidth="1"/>
    <col min="3077" max="3077" width="24.265625" style="1" customWidth="1"/>
    <col min="3078" max="3330" width="9.1328125" style="1"/>
    <col min="3331" max="3331" width="64.1328125" style="1" customWidth="1"/>
    <col min="3332" max="3332" width="25.73046875" style="1" customWidth="1"/>
    <col min="3333" max="3333" width="24.265625" style="1" customWidth="1"/>
    <col min="3334" max="3586" width="9.1328125" style="1"/>
    <col min="3587" max="3587" width="64.1328125" style="1" customWidth="1"/>
    <col min="3588" max="3588" width="25.73046875" style="1" customWidth="1"/>
    <col min="3589" max="3589" width="24.265625" style="1" customWidth="1"/>
    <col min="3590" max="3842" width="9.1328125" style="1"/>
    <col min="3843" max="3843" width="64.1328125" style="1" customWidth="1"/>
    <col min="3844" max="3844" width="25.73046875" style="1" customWidth="1"/>
    <col min="3845" max="3845" width="24.265625" style="1" customWidth="1"/>
    <col min="3846" max="4098" width="9.1328125" style="1"/>
    <col min="4099" max="4099" width="64.1328125" style="1" customWidth="1"/>
    <col min="4100" max="4100" width="25.73046875" style="1" customWidth="1"/>
    <col min="4101" max="4101" width="24.265625" style="1" customWidth="1"/>
    <col min="4102" max="4354" width="9.1328125" style="1"/>
    <col min="4355" max="4355" width="64.1328125" style="1" customWidth="1"/>
    <col min="4356" max="4356" width="25.73046875" style="1" customWidth="1"/>
    <col min="4357" max="4357" width="24.265625" style="1" customWidth="1"/>
    <col min="4358" max="4610" width="9.1328125" style="1"/>
    <col min="4611" max="4611" width="64.1328125" style="1" customWidth="1"/>
    <col min="4612" max="4612" width="25.73046875" style="1" customWidth="1"/>
    <col min="4613" max="4613" width="24.265625" style="1" customWidth="1"/>
    <col min="4614" max="4866" width="9.1328125" style="1"/>
    <col min="4867" max="4867" width="64.1328125" style="1" customWidth="1"/>
    <col min="4868" max="4868" width="25.73046875" style="1" customWidth="1"/>
    <col min="4869" max="4869" width="24.265625" style="1" customWidth="1"/>
    <col min="4870" max="5122" width="9.1328125" style="1"/>
    <col min="5123" max="5123" width="64.1328125" style="1" customWidth="1"/>
    <col min="5124" max="5124" width="25.73046875" style="1" customWidth="1"/>
    <col min="5125" max="5125" width="24.265625" style="1" customWidth="1"/>
    <col min="5126" max="5378" width="9.1328125" style="1"/>
    <col min="5379" max="5379" width="64.1328125" style="1" customWidth="1"/>
    <col min="5380" max="5380" width="25.73046875" style="1" customWidth="1"/>
    <col min="5381" max="5381" width="24.265625" style="1" customWidth="1"/>
    <col min="5382" max="5634" width="9.1328125" style="1"/>
    <col min="5635" max="5635" width="64.1328125" style="1" customWidth="1"/>
    <col min="5636" max="5636" width="25.73046875" style="1" customWidth="1"/>
    <col min="5637" max="5637" width="24.265625" style="1" customWidth="1"/>
    <col min="5638" max="5890" width="9.1328125" style="1"/>
    <col min="5891" max="5891" width="64.1328125" style="1" customWidth="1"/>
    <col min="5892" max="5892" width="25.73046875" style="1" customWidth="1"/>
    <col min="5893" max="5893" width="24.265625" style="1" customWidth="1"/>
    <col min="5894" max="6146" width="9.1328125" style="1"/>
    <col min="6147" max="6147" width="64.1328125" style="1" customWidth="1"/>
    <col min="6148" max="6148" width="25.73046875" style="1" customWidth="1"/>
    <col min="6149" max="6149" width="24.265625" style="1" customWidth="1"/>
    <col min="6150" max="6402" width="9.1328125" style="1"/>
    <col min="6403" max="6403" width="64.1328125" style="1" customWidth="1"/>
    <col min="6404" max="6404" width="25.73046875" style="1" customWidth="1"/>
    <col min="6405" max="6405" width="24.265625" style="1" customWidth="1"/>
    <col min="6406" max="6658" width="9.1328125" style="1"/>
    <col min="6659" max="6659" width="64.1328125" style="1" customWidth="1"/>
    <col min="6660" max="6660" width="25.73046875" style="1" customWidth="1"/>
    <col min="6661" max="6661" width="24.265625" style="1" customWidth="1"/>
    <col min="6662" max="6914" width="9.1328125" style="1"/>
    <col min="6915" max="6915" width="64.1328125" style="1" customWidth="1"/>
    <col min="6916" max="6916" width="25.73046875" style="1" customWidth="1"/>
    <col min="6917" max="6917" width="24.265625" style="1" customWidth="1"/>
    <col min="6918" max="7170" width="9.1328125" style="1"/>
    <col min="7171" max="7171" width="64.1328125" style="1" customWidth="1"/>
    <col min="7172" max="7172" width="25.73046875" style="1" customWidth="1"/>
    <col min="7173" max="7173" width="24.265625" style="1" customWidth="1"/>
    <col min="7174" max="7426" width="9.1328125" style="1"/>
    <col min="7427" max="7427" width="64.1328125" style="1" customWidth="1"/>
    <col min="7428" max="7428" width="25.73046875" style="1" customWidth="1"/>
    <col min="7429" max="7429" width="24.265625" style="1" customWidth="1"/>
    <col min="7430" max="7682" width="9.1328125" style="1"/>
    <col min="7683" max="7683" width="64.1328125" style="1" customWidth="1"/>
    <col min="7684" max="7684" width="25.73046875" style="1" customWidth="1"/>
    <col min="7685" max="7685" width="24.265625" style="1" customWidth="1"/>
    <col min="7686" max="7938" width="9.1328125" style="1"/>
    <col min="7939" max="7939" width="64.1328125" style="1" customWidth="1"/>
    <col min="7940" max="7940" width="25.73046875" style="1" customWidth="1"/>
    <col min="7941" max="7941" width="24.265625" style="1" customWidth="1"/>
    <col min="7942" max="8194" width="9.1328125" style="1"/>
    <col min="8195" max="8195" width="64.1328125" style="1" customWidth="1"/>
    <col min="8196" max="8196" width="25.73046875" style="1" customWidth="1"/>
    <col min="8197" max="8197" width="24.265625" style="1" customWidth="1"/>
    <col min="8198" max="8450" width="9.1328125" style="1"/>
    <col min="8451" max="8451" width="64.1328125" style="1" customWidth="1"/>
    <col min="8452" max="8452" width="25.73046875" style="1" customWidth="1"/>
    <col min="8453" max="8453" width="24.265625" style="1" customWidth="1"/>
    <col min="8454" max="8706" width="9.1328125" style="1"/>
    <col min="8707" max="8707" width="64.1328125" style="1" customWidth="1"/>
    <col min="8708" max="8708" width="25.73046875" style="1" customWidth="1"/>
    <col min="8709" max="8709" width="24.265625" style="1" customWidth="1"/>
    <col min="8710" max="8962" width="9.1328125" style="1"/>
    <col min="8963" max="8963" width="64.1328125" style="1" customWidth="1"/>
    <col min="8964" max="8964" width="25.73046875" style="1" customWidth="1"/>
    <col min="8965" max="8965" width="24.265625" style="1" customWidth="1"/>
    <col min="8966" max="9218" width="9.1328125" style="1"/>
    <col min="9219" max="9219" width="64.1328125" style="1" customWidth="1"/>
    <col min="9220" max="9220" width="25.73046875" style="1" customWidth="1"/>
    <col min="9221" max="9221" width="24.265625" style="1" customWidth="1"/>
    <col min="9222" max="9474" width="9.1328125" style="1"/>
    <col min="9475" max="9475" width="64.1328125" style="1" customWidth="1"/>
    <col min="9476" max="9476" width="25.73046875" style="1" customWidth="1"/>
    <col min="9477" max="9477" width="24.265625" style="1" customWidth="1"/>
    <col min="9478" max="9730" width="9.1328125" style="1"/>
    <col min="9731" max="9731" width="64.1328125" style="1" customWidth="1"/>
    <col min="9732" max="9732" width="25.73046875" style="1" customWidth="1"/>
    <col min="9733" max="9733" width="24.265625" style="1" customWidth="1"/>
    <col min="9734" max="9986" width="9.1328125" style="1"/>
    <col min="9987" max="9987" width="64.1328125" style="1" customWidth="1"/>
    <col min="9988" max="9988" width="25.73046875" style="1" customWidth="1"/>
    <col min="9989" max="9989" width="24.265625" style="1" customWidth="1"/>
    <col min="9990" max="10242" width="9.1328125" style="1"/>
    <col min="10243" max="10243" width="64.1328125" style="1" customWidth="1"/>
    <col min="10244" max="10244" width="25.73046875" style="1" customWidth="1"/>
    <col min="10245" max="10245" width="24.265625" style="1" customWidth="1"/>
    <col min="10246" max="10498" width="9.1328125" style="1"/>
    <col min="10499" max="10499" width="64.1328125" style="1" customWidth="1"/>
    <col min="10500" max="10500" width="25.73046875" style="1" customWidth="1"/>
    <col min="10501" max="10501" width="24.265625" style="1" customWidth="1"/>
    <col min="10502" max="10754" width="9.1328125" style="1"/>
    <col min="10755" max="10755" width="64.1328125" style="1" customWidth="1"/>
    <col min="10756" max="10756" width="25.73046875" style="1" customWidth="1"/>
    <col min="10757" max="10757" width="24.265625" style="1" customWidth="1"/>
    <col min="10758" max="11010" width="9.1328125" style="1"/>
    <col min="11011" max="11011" width="64.1328125" style="1" customWidth="1"/>
    <col min="11012" max="11012" width="25.73046875" style="1" customWidth="1"/>
    <col min="11013" max="11013" width="24.265625" style="1" customWidth="1"/>
    <col min="11014" max="11266" width="9.1328125" style="1"/>
    <col min="11267" max="11267" width="64.1328125" style="1" customWidth="1"/>
    <col min="11268" max="11268" width="25.73046875" style="1" customWidth="1"/>
    <col min="11269" max="11269" width="24.265625" style="1" customWidth="1"/>
    <col min="11270" max="11522" width="9.1328125" style="1"/>
    <col min="11523" max="11523" width="64.1328125" style="1" customWidth="1"/>
    <col min="11524" max="11524" width="25.73046875" style="1" customWidth="1"/>
    <col min="11525" max="11525" width="24.265625" style="1" customWidth="1"/>
    <col min="11526" max="11778" width="9.1328125" style="1"/>
    <col min="11779" max="11779" width="64.1328125" style="1" customWidth="1"/>
    <col min="11780" max="11780" width="25.73046875" style="1" customWidth="1"/>
    <col min="11781" max="11781" width="24.265625" style="1" customWidth="1"/>
    <col min="11782" max="12034" width="9.1328125" style="1"/>
    <col min="12035" max="12035" width="64.1328125" style="1" customWidth="1"/>
    <col min="12036" max="12036" width="25.73046875" style="1" customWidth="1"/>
    <col min="12037" max="12037" width="24.265625" style="1" customWidth="1"/>
    <col min="12038" max="12290" width="9.1328125" style="1"/>
    <col min="12291" max="12291" width="64.1328125" style="1" customWidth="1"/>
    <col min="12292" max="12292" width="25.73046875" style="1" customWidth="1"/>
    <col min="12293" max="12293" width="24.265625" style="1" customWidth="1"/>
    <col min="12294" max="12546" width="9.1328125" style="1"/>
    <col min="12547" max="12547" width="64.1328125" style="1" customWidth="1"/>
    <col min="12548" max="12548" width="25.73046875" style="1" customWidth="1"/>
    <col min="12549" max="12549" width="24.265625" style="1" customWidth="1"/>
    <col min="12550" max="12802" width="9.1328125" style="1"/>
    <col min="12803" max="12803" width="64.1328125" style="1" customWidth="1"/>
    <col min="12804" max="12804" width="25.73046875" style="1" customWidth="1"/>
    <col min="12805" max="12805" width="24.265625" style="1" customWidth="1"/>
    <col min="12806" max="13058" width="9.1328125" style="1"/>
    <col min="13059" max="13059" width="64.1328125" style="1" customWidth="1"/>
    <col min="13060" max="13060" width="25.73046875" style="1" customWidth="1"/>
    <col min="13061" max="13061" width="24.265625" style="1" customWidth="1"/>
    <col min="13062" max="13314" width="9.1328125" style="1"/>
    <col min="13315" max="13315" width="64.1328125" style="1" customWidth="1"/>
    <col min="13316" max="13316" width="25.73046875" style="1" customWidth="1"/>
    <col min="13317" max="13317" width="24.265625" style="1" customWidth="1"/>
    <col min="13318" max="13570" width="9.1328125" style="1"/>
    <col min="13571" max="13571" width="64.1328125" style="1" customWidth="1"/>
    <col min="13572" max="13572" width="25.73046875" style="1" customWidth="1"/>
    <col min="13573" max="13573" width="24.265625" style="1" customWidth="1"/>
    <col min="13574" max="13826" width="9.1328125" style="1"/>
    <col min="13827" max="13827" width="64.1328125" style="1" customWidth="1"/>
    <col min="13828" max="13828" width="25.73046875" style="1" customWidth="1"/>
    <col min="13829" max="13829" width="24.265625" style="1" customWidth="1"/>
    <col min="13830" max="14082" width="9.1328125" style="1"/>
    <col min="14083" max="14083" width="64.1328125" style="1" customWidth="1"/>
    <col min="14084" max="14084" width="25.73046875" style="1" customWidth="1"/>
    <col min="14085" max="14085" width="24.265625" style="1" customWidth="1"/>
    <col min="14086" max="14338" width="9.1328125" style="1"/>
    <col min="14339" max="14339" width="64.1328125" style="1" customWidth="1"/>
    <col min="14340" max="14340" width="25.73046875" style="1" customWidth="1"/>
    <col min="14341" max="14341" width="24.265625" style="1" customWidth="1"/>
    <col min="14342" max="14594" width="9.1328125" style="1"/>
    <col min="14595" max="14595" width="64.1328125" style="1" customWidth="1"/>
    <col min="14596" max="14596" width="25.73046875" style="1" customWidth="1"/>
    <col min="14597" max="14597" width="24.265625" style="1" customWidth="1"/>
    <col min="14598" max="14850" width="9.1328125" style="1"/>
    <col min="14851" max="14851" width="64.1328125" style="1" customWidth="1"/>
    <col min="14852" max="14852" width="25.73046875" style="1" customWidth="1"/>
    <col min="14853" max="14853" width="24.265625" style="1" customWidth="1"/>
    <col min="14854" max="15106" width="9.1328125" style="1"/>
    <col min="15107" max="15107" width="64.1328125" style="1" customWidth="1"/>
    <col min="15108" max="15108" width="25.73046875" style="1" customWidth="1"/>
    <col min="15109" max="15109" width="24.265625" style="1" customWidth="1"/>
    <col min="15110" max="15362" width="9.1328125" style="1"/>
    <col min="15363" max="15363" width="64.1328125" style="1" customWidth="1"/>
    <col min="15364" max="15364" width="25.73046875" style="1" customWidth="1"/>
    <col min="15365" max="15365" width="24.265625" style="1" customWidth="1"/>
    <col min="15366" max="15618" width="9.1328125" style="1"/>
    <col min="15619" max="15619" width="64.1328125" style="1" customWidth="1"/>
    <col min="15620" max="15620" width="25.73046875" style="1" customWidth="1"/>
    <col min="15621" max="15621" width="24.265625" style="1" customWidth="1"/>
    <col min="15622" max="15874" width="9.1328125" style="1"/>
    <col min="15875" max="15875" width="64.1328125" style="1" customWidth="1"/>
    <col min="15876" max="15876" width="25.73046875" style="1" customWidth="1"/>
    <col min="15877" max="15877" width="24.265625" style="1" customWidth="1"/>
    <col min="15878" max="16130" width="9.1328125" style="1"/>
    <col min="16131" max="16131" width="64.1328125" style="1" customWidth="1"/>
    <col min="16132" max="16132" width="25.73046875" style="1" customWidth="1"/>
    <col min="16133" max="16133" width="24.265625" style="1" customWidth="1"/>
    <col min="16134" max="16384" width="9.1328125" style="1"/>
  </cols>
  <sheetData>
    <row r="4" spans="2:7" ht="13.15" x14ac:dyDescent="0.35">
      <c r="B4" s="28" t="s">
        <v>65</v>
      </c>
      <c r="C4" s="28" t="s">
        <v>66</v>
      </c>
    </row>
    <row r="5" spans="2:7" ht="13.15" x14ac:dyDescent="0.35">
      <c r="B5" s="28" t="s">
        <v>67</v>
      </c>
      <c r="C5" s="28" t="s">
        <v>68</v>
      </c>
    </row>
    <row r="6" spans="2:7" ht="13.15" x14ac:dyDescent="0.4">
      <c r="B6" s="46"/>
      <c r="C6" s="46"/>
      <c r="D6" s="47"/>
      <c r="E6" s="47" t="s">
        <v>316</v>
      </c>
    </row>
    <row r="7" spans="2:7" ht="13.15" x14ac:dyDescent="0.4">
      <c r="B7" s="48" t="s">
        <v>69</v>
      </c>
      <c r="C7" s="48" t="s">
        <v>70</v>
      </c>
      <c r="D7" s="49" t="s">
        <v>375</v>
      </c>
      <c r="E7" s="49" t="s">
        <v>322</v>
      </c>
    </row>
    <row r="8" spans="2:7" ht="17.25" customHeight="1" x14ac:dyDescent="0.4">
      <c r="B8" s="50" t="s">
        <v>33</v>
      </c>
      <c r="C8" s="51" t="s">
        <v>71</v>
      </c>
      <c r="D8" s="52">
        <v>193408</v>
      </c>
      <c r="E8" s="52">
        <v>98983.171509999898</v>
      </c>
      <c r="G8" s="2"/>
    </row>
    <row r="9" spans="2:7" ht="17.25" customHeight="1" x14ac:dyDescent="0.4">
      <c r="B9" s="50" t="s">
        <v>34</v>
      </c>
      <c r="C9" s="51" t="s">
        <v>72</v>
      </c>
      <c r="D9" s="52">
        <v>961638</v>
      </c>
      <c r="E9" s="52">
        <v>960881.54361000005</v>
      </c>
      <c r="G9" s="2"/>
    </row>
    <row r="10" spans="2:7" ht="13.15" x14ac:dyDescent="0.4">
      <c r="B10" s="53" t="s">
        <v>73</v>
      </c>
      <c r="C10" s="54" t="s">
        <v>74</v>
      </c>
      <c r="D10" s="55">
        <v>90354</v>
      </c>
      <c r="E10" s="55">
        <v>142651.95986999999</v>
      </c>
      <c r="G10" s="2"/>
    </row>
    <row r="11" spans="2:7" ht="13.15" x14ac:dyDescent="0.4">
      <c r="B11" s="53" t="s">
        <v>75</v>
      </c>
      <c r="C11" s="54" t="s">
        <v>76</v>
      </c>
      <c r="D11" s="55">
        <v>395276</v>
      </c>
      <c r="E11" s="55">
        <v>427335.04787000007</v>
      </c>
      <c r="G11" s="2"/>
    </row>
    <row r="12" spans="2:7" ht="13.5" customHeight="1" x14ac:dyDescent="0.4">
      <c r="B12" s="53" t="s">
        <v>77</v>
      </c>
      <c r="C12" s="54" t="s">
        <v>78</v>
      </c>
      <c r="D12" s="55">
        <v>466095</v>
      </c>
      <c r="E12" s="55">
        <v>380867.47586000001</v>
      </c>
      <c r="G12" s="2"/>
    </row>
    <row r="13" spans="2:7" ht="13.5" customHeight="1" x14ac:dyDescent="0.4">
      <c r="B13" s="53" t="s">
        <v>79</v>
      </c>
      <c r="C13" s="54" t="s">
        <v>80</v>
      </c>
      <c r="D13" s="55">
        <v>9913</v>
      </c>
      <c r="E13" s="55">
        <v>10027.060009999999</v>
      </c>
      <c r="G13" s="2"/>
    </row>
    <row r="14" spans="2:7" ht="15.75" customHeight="1" x14ac:dyDescent="0.4">
      <c r="B14" s="50" t="s">
        <v>35</v>
      </c>
      <c r="C14" s="51" t="s">
        <v>81</v>
      </c>
      <c r="D14" s="52">
        <v>323</v>
      </c>
      <c r="E14" s="52">
        <v>79728.111860000005</v>
      </c>
      <c r="G14" s="2"/>
    </row>
    <row r="15" spans="2:7" ht="20.25" customHeight="1" x14ac:dyDescent="0.4">
      <c r="B15" s="53" t="s">
        <v>82</v>
      </c>
      <c r="C15" s="54" t="s">
        <v>74</v>
      </c>
      <c r="D15" s="55"/>
      <c r="E15" s="55">
        <v>0</v>
      </c>
      <c r="G15" s="2"/>
    </row>
    <row r="16" spans="2:7" ht="13.15" x14ac:dyDescent="0.4">
      <c r="B16" s="53" t="s">
        <v>83</v>
      </c>
      <c r="C16" s="54" t="s">
        <v>76</v>
      </c>
      <c r="D16" s="55"/>
      <c r="E16" s="55">
        <v>0</v>
      </c>
      <c r="G16" s="2"/>
    </row>
    <row r="17" spans="2:7" ht="13.15" x14ac:dyDescent="0.4">
      <c r="B17" s="53" t="s">
        <v>84</v>
      </c>
      <c r="C17" s="54" t="s">
        <v>78</v>
      </c>
      <c r="D17" s="55">
        <v>323</v>
      </c>
      <c r="E17" s="55">
        <v>79728.111860000005</v>
      </c>
      <c r="G17" s="2"/>
    </row>
    <row r="18" spans="2:7" ht="19.5" customHeight="1" x14ac:dyDescent="0.4">
      <c r="B18" s="53" t="s">
        <v>85</v>
      </c>
      <c r="C18" s="54" t="s">
        <v>80</v>
      </c>
      <c r="D18" s="55"/>
      <c r="E18" s="55">
        <v>0</v>
      </c>
      <c r="G18" s="2"/>
    </row>
    <row r="19" spans="2:7" ht="15.75" customHeight="1" x14ac:dyDescent="0.4">
      <c r="B19" s="50" t="s">
        <v>36</v>
      </c>
      <c r="C19" s="51" t="s">
        <v>86</v>
      </c>
      <c r="D19" s="55"/>
      <c r="E19" s="55">
        <v>0</v>
      </c>
      <c r="G19" s="2"/>
    </row>
    <row r="20" spans="2:7" ht="13.15" x14ac:dyDescent="0.4">
      <c r="B20" s="53" t="s">
        <v>87</v>
      </c>
      <c r="C20" s="54" t="s">
        <v>74</v>
      </c>
      <c r="D20" s="55"/>
      <c r="E20" s="55">
        <v>0</v>
      </c>
      <c r="G20" s="2"/>
    </row>
    <row r="21" spans="2:7" ht="13.15" x14ac:dyDescent="0.4">
      <c r="B21" s="53" t="s">
        <v>88</v>
      </c>
      <c r="C21" s="54" t="s">
        <v>76</v>
      </c>
      <c r="D21" s="55"/>
      <c r="E21" s="55">
        <v>0</v>
      </c>
      <c r="G21" s="2"/>
    </row>
    <row r="22" spans="2:7" ht="15" customHeight="1" x14ac:dyDescent="0.4">
      <c r="B22" s="53" t="s">
        <v>89</v>
      </c>
      <c r="C22" s="54" t="s">
        <v>78</v>
      </c>
      <c r="D22" s="55"/>
      <c r="E22" s="55">
        <v>0</v>
      </c>
      <c r="G22" s="2"/>
    </row>
    <row r="23" spans="2:7" ht="14.25" customHeight="1" x14ac:dyDescent="0.4">
      <c r="B23" s="53" t="s">
        <v>90</v>
      </c>
      <c r="C23" s="54" t="s">
        <v>80</v>
      </c>
      <c r="D23" s="55"/>
      <c r="E23" s="55">
        <v>0</v>
      </c>
      <c r="G23" s="2"/>
    </row>
    <row r="24" spans="2:7" ht="33" customHeight="1" x14ac:dyDescent="0.4">
      <c r="B24" s="50" t="s">
        <v>37</v>
      </c>
      <c r="C24" s="51" t="s">
        <v>91</v>
      </c>
      <c r="D24" s="52"/>
      <c r="E24" s="52">
        <v>0</v>
      </c>
      <c r="G24" s="2"/>
    </row>
    <row r="25" spans="2:7" ht="13.15" x14ac:dyDescent="0.4">
      <c r="B25" s="53" t="s">
        <v>92</v>
      </c>
      <c r="C25" s="54" t="s">
        <v>74</v>
      </c>
      <c r="D25" s="55"/>
      <c r="E25" s="55">
        <v>0</v>
      </c>
      <c r="G25" s="2"/>
    </row>
    <row r="26" spans="2:7" ht="13.15" x14ac:dyDescent="0.4">
      <c r="B26" s="53" t="s">
        <v>93</v>
      </c>
      <c r="C26" s="54" t="s">
        <v>76</v>
      </c>
      <c r="D26" s="55"/>
      <c r="E26" s="55">
        <v>0</v>
      </c>
      <c r="G26" s="2"/>
    </row>
    <row r="27" spans="2:7" ht="14.25" customHeight="1" x14ac:dyDescent="0.4">
      <c r="B27" s="53" t="s">
        <v>94</v>
      </c>
      <c r="C27" s="54" t="s">
        <v>78</v>
      </c>
      <c r="D27" s="55"/>
      <c r="E27" s="55">
        <v>0</v>
      </c>
      <c r="G27" s="2"/>
    </row>
    <row r="28" spans="2:7" ht="14.25" customHeight="1" x14ac:dyDescent="0.4">
      <c r="B28" s="53" t="s">
        <v>95</v>
      </c>
      <c r="C28" s="54" t="s">
        <v>80</v>
      </c>
      <c r="D28" s="55"/>
      <c r="E28" s="55">
        <v>0</v>
      </c>
      <c r="G28" s="2"/>
    </row>
    <row r="29" spans="2:7" ht="15" customHeight="1" x14ac:dyDescent="0.4">
      <c r="B29" s="50" t="s">
        <v>38</v>
      </c>
      <c r="C29" s="51" t="s">
        <v>96</v>
      </c>
      <c r="D29" s="55"/>
      <c r="E29" s="55">
        <v>0</v>
      </c>
      <c r="G29" s="2"/>
    </row>
    <row r="30" spans="2:7" ht="21.75" customHeight="1" x14ac:dyDescent="0.4">
      <c r="B30" s="50" t="s">
        <v>39</v>
      </c>
      <c r="C30" s="51" t="s">
        <v>97</v>
      </c>
      <c r="D30" s="55"/>
      <c r="E30" s="55">
        <v>0</v>
      </c>
      <c r="G30" s="2"/>
    </row>
    <row r="31" spans="2:7" ht="25.5" customHeight="1" x14ac:dyDescent="0.4">
      <c r="B31" s="50" t="s">
        <v>40</v>
      </c>
      <c r="C31" s="51" t="s">
        <v>98</v>
      </c>
      <c r="D31" s="55"/>
      <c r="E31" s="55">
        <v>0</v>
      </c>
      <c r="G31" s="2"/>
    </row>
    <row r="32" spans="2:7" ht="13.5" customHeight="1" x14ac:dyDescent="0.4">
      <c r="B32" s="50" t="s">
        <v>41</v>
      </c>
      <c r="C32" s="51" t="s">
        <v>99</v>
      </c>
      <c r="D32" s="52"/>
      <c r="E32" s="52">
        <v>0</v>
      </c>
      <c r="G32" s="2"/>
    </row>
    <row r="33" spans="2:7" ht="15" customHeight="1" x14ac:dyDescent="0.4">
      <c r="B33" s="50" t="s">
        <v>42</v>
      </c>
      <c r="C33" s="51" t="s">
        <v>100</v>
      </c>
      <c r="D33" s="52">
        <v>11327</v>
      </c>
      <c r="E33" s="52">
        <v>10955.910580000002</v>
      </c>
      <c r="G33" s="2"/>
    </row>
    <row r="34" spans="2:7" ht="14.25" customHeight="1" x14ac:dyDescent="0.4">
      <c r="B34" s="50" t="s">
        <v>101</v>
      </c>
      <c r="C34" s="51" t="s">
        <v>102</v>
      </c>
      <c r="D34" s="52">
        <v>3417</v>
      </c>
      <c r="E34" s="52">
        <v>3769.0010300000013</v>
      </c>
      <c r="G34" s="2"/>
    </row>
    <row r="35" spans="2:7" ht="13.15" x14ac:dyDescent="0.4">
      <c r="B35" s="50" t="s">
        <v>103</v>
      </c>
      <c r="C35" s="51" t="s">
        <v>104</v>
      </c>
      <c r="D35" s="52"/>
      <c r="E35" s="52">
        <v>0</v>
      </c>
      <c r="G35" s="2"/>
    </row>
    <row r="36" spans="2:7" ht="13.15" x14ac:dyDescent="0.4">
      <c r="B36" s="50" t="s">
        <v>105</v>
      </c>
      <c r="C36" s="51" t="s">
        <v>106</v>
      </c>
      <c r="D36" s="52">
        <v>71</v>
      </c>
      <c r="E36" s="52">
        <v>70.802070000000001</v>
      </c>
      <c r="G36" s="2"/>
    </row>
    <row r="37" spans="2:7" ht="28.5" customHeight="1" x14ac:dyDescent="0.4">
      <c r="B37" s="50" t="s">
        <v>107</v>
      </c>
      <c r="C37" s="51" t="s">
        <v>108</v>
      </c>
      <c r="D37" s="52"/>
      <c r="E37" s="52">
        <v>0</v>
      </c>
      <c r="G37" s="2"/>
    </row>
    <row r="38" spans="2:7" ht="15.75" customHeight="1" x14ac:dyDescent="0.4">
      <c r="B38" s="50" t="s">
        <v>109</v>
      </c>
      <c r="C38" s="51" t="s">
        <v>110</v>
      </c>
      <c r="D38" s="52">
        <v>3605</v>
      </c>
      <c r="E38" s="52">
        <v>3868.9834200000028</v>
      </c>
      <c r="G38" s="2"/>
    </row>
    <row r="39" spans="2:7" ht="17.25" customHeight="1" x14ac:dyDescent="0.4">
      <c r="B39" s="56" t="s">
        <v>111</v>
      </c>
      <c r="C39" s="57" t="s">
        <v>112</v>
      </c>
      <c r="D39" s="52">
        <v>1173790</v>
      </c>
      <c r="E39" s="52">
        <v>1158257.5240799999</v>
      </c>
      <c r="G39" s="2"/>
    </row>
    <row r="40" spans="2:7" ht="13.15" x14ac:dyDescent="0.4">
      <c r="B40" s="58"/>
      <c r="C40" s="48" t="s">
        <v>113</v>
      </c>
      <c r="D40" s="59"/>
      <c r="E40" s="60"/>
      <c r="G40" s="2"/>
    </row>
    <row r="41" spans="2:7" ht="15.75" customHeight="1" x14ac:dyDescent="0.4">
      <c r="B41" s="50" t="s">
        <v>114</v>
      </c>
      <c r="C41" s="51" t="s">
        <v>115</v>
      </c>
      <c r="D41" s="52">
        <v>1001998</v>
      </c>
      <c r="E41" s="52">
        <v>996016.83753000002</v>
      </c>
      <c r="G41" s="2"/>
    </row>
    <row r="42" spans="2:7" ht="15" customHeight="1" x14ac:dyDescent="0.4">
      <c r="B42" s="53" t="s">
        <v>116</v>
      </c>
      <c r="C42" s="54" t="s">
        <v>117</v>
      </c>
      <c r="D42" s="55">
        <v>9350</v>
      </c>
      <c r="E42" s="55">
        <v>24169.826349999999</v>
      </c>
      <c r="G42" s="2"/>
    </row>
    <row r="43" spans="2:7" ht="15.75" customHeight="1" x14ac:dyDescent="0.4">
      <c r="B43" s="53" t="s">
        <v>118</v>
      </c>
      <c r="C43" s="54" t="s">
        <v>119</v>
      </c>
      <c r="D43" s="55">
        <v>954919</v>
      </c>
      <c r="E43" s="55">
        <v>944608.12488999998</v>
      </c>
      <c r="G43" s="2"/>
    </row>
    <row r="44" spans="2:7" ht="14.25" customHeight="1" x14ac:dyDescent="0.4">
      <c r="B44" s="53" t="s">
        <v>120</v>
      </c>
      <c r="C44" s="54" t="s">
        <v>121</v>
      </c>
      <c r="D44" s="55">
        <v>20008</v>
      </c>
      <c r="E44" s="55">
        <v>10006.71233</v>
      </c>
      <c r="G44" s="2"/>
    </row>
    <row r="45" spans="2:7" ht="13.5" customHeight="1" x14ac:dyDescent="0.4">
      <c r="B45" s="53" t="s">
        <v>122</v>
      </c>
      <c r="C45" s="54" t="s">
        <v>123</v>
      </c>
      <c r="D45" s="55">
        <v>17157</v>
      </c>
      <c r="E45" s="55">
        <v>16688.13982</v>
      </c>
      <c r="G45" s="2"/>
    </row>
    <row r="46" spans="2:7" ht="16.5" customHeight="1" x14ac:dyDescent="0.4">
      <c r="B46" s="53" t="s">
        <v>124</v>
      </c>
      <c r="C46" s="54" t="s">
        <v>78</v>
      </c>
      <c r="D46" s="55"/>
      <c r="E46" s="55">
        <v>0</v>
      </c>
      <c r="G46" s="2"/>
    </row>
    <row r="47" spans="2:7" ht="15" customHeight="1" x14ac:dyDescent="0.4">
      <c r="B47" s="53" t="s">
        <v>125</v>
      </c>
      <c r="C47" s="54" t="s">
        <v>126</v>
      </c>
      <c r="D47" s="55">
        <v>564</v>
      </c>
      <c r="E47" s="55">
        <v>544.03413999999998</v>
      </c>
      <c r="G47" s="2"/>
    </row>
    <row r="48" spans="2:7" ht="16.5" customHeight="1" x14ac:dyDescent="0.4">
      <c r="B48" s="50" t="s">
        <v>127</v>
      </c>
      <c r="C48" s="51" t="s">
        <v>128</v>
      </c>
      <c r="D48" s="55"/>
      <c r="E48" s="55">
        <v>0</v>
      </c>
      <c r="G48" s="2"/>
    </row>
    <row r="49" spans="2:7" ht="18" customHeight="1" x14ac:dyDescent="0.4">
      <c r="B49" s="53" t="s">
        <v>129</v>
      </c>
      <c r="C49" s="54" t="s">
        <v>117</v>
      </c>
      <c r="D49" s="55"/>
      <c r="E49" s="55">
        <v>0</v>
      </c>
      <c r="G49" s="2"/>
    </row>
    <row r="50" spans="2:7" ht="18" customHeight="1" x14ac:dyDescent="0.4">
      <c r="B50" s="53" t="s">
        <v>130</v>
      </c>
      <c r="C50" s="54" t="s">
        <v>119</v>
      </c>
      <c r="D50" s="55"/>
      <c r="E50" s="55">
        <v>0</v>
      </c>
      <c r="G50" s="2"/>
    </row>
    <row r="51" spans="2:7" ht="17.25" customHeight="1" x14ac:dyDescent="0.4">
      <c r="B51" s="53" t="s">
        <v>131</v>
      </c>
      <c r="C51" s="54" t="s">
        <v>121</v>
      </c>
      <c r="D51" s="55"/>
      <c r="E51" s="55">
        <v>0</v>
      </c>
      <c r="G51" s="2"/>
    </row>
    <row r="52" spans="2:7" ht="17.25" customHeight="1" x14ac:dyDescent="0.4">
      <c r="B52" s="53" t="s">
        <v>132</v>
      </c>
      <c r="C52" s="54" t="s">
        <v>123</v>
      </c>
      <c r="D52" s="55"/>
      <c r="E52" s="55">
        <v>0</v>
      </c>
      <c r="G52" s="2"/>
    </row>
    <row r="53" spans="2:7" ht="17.25" customHeight="1" x14ac:dyDescent="0.4">
      <c r="B53" s="53" t="s">
        <v>133</v>
      </c>
      <c r="C53" s="54" t="s">
        <v>78</v>
      </c>
      <c r="D53" s="55"/>
      <c r="E53" s="55">
        <v>0</v>
      </c>
      <c r="G53" s="2"/>
    </row>
    <row r="54" spans="2:7" ht="15.75" customHeight="1" x14ac:dyDescent="0.4">
      <c r="B54" s="53" t="s">
        <v>134</v>
      </c>
      <c r="C54" s="54" t="s">
        <v>126</v>
      </c>
      <c r="D54" s="55"/>
      <c r="E54" s="55">
        <v>0</v>
      </c>
      <c r="G54" s="2"/>
    </row>
    <row r="55" spans="2:7" ht="27" customHeight="1" x14ac:dyDescent="0.4">
      <c r="B55" s="50" t="s">
        <v>135</v>
      </c>
      <c r="C55" s="51" t="s">
        <v>136</v>
      </c>
      <c r="D55" s="55"/>
      <c r="E55" s="55">
        <v>0</v>
      </c>
      <c r="G55" s="2"/>
    </row>
    <row r="56" spans="2:7" ht="21" customHeight="1" x14ac:dyDescent="0.4">
      <c r="B56" s="53" t="s">
        <v>137</v>
      </c>
      <c r="C56" s="54" t="s">
        <v>117</v>
      </c>
      <c r="D56" s="55"/>
      <c r="E56" s="55">
        <v>0</v>
      </c>
      <c r="G56" s="2"/>
    </row>
    <row r="57" spans="2:7" ht="15" customHeight="1" x14ac:dyDescent="0.4">
      <c r="B57" s="53" t="s">
        <v>138</v>
      </c>
      <c r="C57" s="54" t="s">
        <v>119</v>
      </c>
      <c r="D57" s="55"/>
      <c r="E57" s="55">
        <v>0</v>
      </c>
      <c r="G57" s="2"/>
    </row>
    <row r="58" spans="2:7" ht="21" customHeight="1" x14ac:dyDescent="0.4">
      <c r="B58" s="53" t="s">
        <v>139</v>
      </c>
      <c r="C58" s="54" t="s">
        <v>121</v>
      </c>
      <c r="D58" s="55"/>
      <c r="E58" s="55">
        <v>0</v>
      </c>
      <c r="G58" s="2"/>
    </row>
    <row r="59" spans="2:7" ht="18" customHeight="1" x14ac:dyDescent="0.4">
      <c r="B59" s="53" t="s">
        <v>140</v>
      </c>
      <c r="C59" s="54" t="s">
        <v>123</v>
      </c>
      <c r="D59" s="55"/>
      <c r="E59" s="55">
        <v>0</v>
      </c>
      <c r="G59" s="2"/>
    </row>
    <row r="60" spans="2:7" ht="21.75" customHeight="1" x14ac:dyDescent="0.4">
      <c r="B60" s="53" t="s">
        <v>141</v>
      </c>
      <c r="C60" s="54" t="s">
        <v>126</v>
      </c>
      <c r="D60" s="55"/>
      <c r="E60" s="55">
        <v>0</v>
      </c>
      <c r="G60" s="2"/>
    </row>
    <row r="61" spans="2:7" ht="18.75" customHeight="1" x14ac:dyDescent="0.4">
      <c r="B61" s="50" t="s">
        <v>142</v>
      </c>
      <c r="C61" s="51" t="s">
        <v>143</v>
      </c>
      <c r="D61" s="52"/>
      <c r="E61" s="52">
        <v>0</v>
      </c>
      <c r="G61" s="2"/>
    </row>
    <row r="62" spans="2:7" ht="19.5" customHeight="1" x14ac:dyDescent="0.4">
      <c r="B62" s="50" t="s">
        <v>144</v>
      </c>
      <c r="C62" s="61" t="s">
        <v>145</v>
      </c>
      <c r="D62" s="52"/>
      <c r="E62" s="52">
        <v>0</v>
      </c>
      <c r="G62" s="2"/>
    </row>
    <row r="63" spans="2:7" ht="19.5" customHeight="1" x14ac:dyDescent="0.4">
      <c r="B63" s="50" t="s">
        <v>146</v>
      </c>
      <c r="C63" s="51" t="s">
        <v>147</v>
      </c>
      <c r="D63" s="52">
        <v>1675</v>
      </c>
      <c r="E63" s="52">
        <v>1574.49602</v>
      </c>
      <c r="G63" s="2"/>
    </row>
    <row r="64" spans="2:7" ht="28.5" customHeight="1" x14ac:dyDescent="0.4">
      <c r="B64" s="50" t="s">
        <v>148</v>
      </c>
      <c r="C64" s="51" t="s">
        <v>149</v>
      </c>
      <c r="D64" s="52"/>
      <c r="E64" s="52">
        <v>0</v>
      </c>
      <c r="G64" s="2"/>
    </row>
    <row r="65" spans="2:7" ht="19.5" customHeight="1" x14ac:dyDescent="0.4">
      <c r="B65" s="50" t="s">
        <v>150</v>
      </c>
      <c r="C65" s="51" t="s">
        <v>151</v>
      </c>
      <c r="D65" s="52">
        <v>3630</v>
      </c>
      <c r="E65" s="52">
        <v>898.63400000000001</v>
      </c>
      <c r="G65" s="2"/>
    </row>
    <row r="66" spans="2:7" ht="16.5" customHeight="1" x14ac:dyDescent="0.4">
      <c r="B66" s="50" t="s">
        <v>152</v>
      </c>
      <c r="C66" s="51" t="s">
        <v>153</v>
      </c>
      <c r="D66" s="52">
        <v>2</v>
      </c>
      <c r="E66" s="52">
        <v>2.06732</v>
      </c>
      <c r="G66" s="2"/>
    </row>
    <row r="67" spans="2:7" ht="17.25" customHeight="1" x14ac:dyDescent="0.4">
      <c r="B67" s="50" t="s">
        <v>154</v>
      </c>
      <c r="C67" s="51" t="s">
        <v>155</v>
      </c>
      <c r="D67" s="52">
        <v>28028</v>
      </c>
      <c r="E67" s="52">
        <v>24345.762679997439</v>
      </c>
      <c r="G67" s="2"/>
    </row>
    <row r="68" spans="2:7" ht="15" customHeight="1" x14ac:dyDescent="0.4">
      <c r="B68" s="50" t="s">
        <v>156</v>
      </c>
      <c r="C68" s="51" t="s">
        <v>157</v>
      </c>
      <c r="D68" s="52">
        <v>23381</v>
      </c>
      <c r="E68" s="52">
        <v>15020.86717</v>
      </c>
      <c r="G68" s="2"/>
    </row>
    <row r="69" spans="2:7" ht="13.15" x14ac:dyDescent="0.4">
      <c r="B69" s="56" t="s">
        <v>158</v>
      </c>
      <c r="C69" s="57" t="s">
        <v>159</v>
      </c>
      <c r="D69" s="52">
        <v>1058713</v>
      </c>
      <c r="E69" s="52">
        <v>1037858.6647199974</v>
      </c>
      <c r="G69" s="2"/>
    </row>
    <row r="70" spans="2:7" ht="13.15" x14ac:dyDescent="0.4">
      <c r="B70" s="62"/>
      <c r="C70" s="48" t="s">
        <v>160</v>
      </c>
      <c r="D70" s="60"/>
      <c r="E70" s="60"/>
      <c r="G70" s="2"/>
    </row>
    <row r="71" spans="2:7" ht="17.25" customHeight="1" x14ac:dyDescent="0.4">
      <c r="B71" s="56" t="s">
        <v>161</v>
      </c>
      <c r="C71" s="51" t="s">
        <v>162</v>
      </c>
      <c r="D71" s="52">
        <v>52362</v>
      </c>
      <c r="E71" s="52">
        <v>52361.965609999999</v>
      </c>
      <c r="G71" s="2"/>
    </row>
    <row r="72" spans="2:7" ht="18.75" customHeight="1" x14ac:dyDescent="0.4">
      <c r="B72" s="56" t="s">
        <v>163</v>
      </c>
      <c r="C72" s="51" t="s">
        <v>164</v>
      </c>
      <c r="D72" s="52">
        <v>0</v>
      </c>
      <c r="E72" s="52">
        <v>0.30778</v>
      </c>
      <c r="G72" s="2"/>
    </row>
    <row r="73" spans="2:7" ht="19.5" customHeight="1" x14ac:dyDescent="0.4">
      <c r="B73" s="56" t="s">
        <v>165</v>
      </c>
      <c r="C73" s="51" t="s">
        <v>166</v>
      </c>
      <c r="D73" s="52">
        <v>42401</v>
      </c>
      <c r="E73" s="52">
        <v>63231.790369999995</v>
      </c>
      <c r="G73" s="2"/>
    </row>
    <row r="74" spans="2:7" ht="13.5" customHeight="1" x14ac:dyDescent="0.4">
      <c r="B74" s="56" t="s">
        <v>167</v>
      </c>
      <c r="C74" s="51" t="s">
        <v>168</v>
      </c>
      <c r="D74" s="52">
        <v>20831</v>
      </c>
      <c r="E74" s="52">
        <v>5391.8290400000033</v>
      </c>
      <c r="G74" s="2"/>
    </row>
    <row r="75" spans="2:7" ht="18.75" customHeight="1" x14ac:dyDescent="0.4">
      <c r="B75" s="56" t="s">
        <v>169</v>
      </c>
      <c r="C75" s="51" t="s">
        <v>170</v>
      </c>
      <c r="D75" s="52">
        <v>-518</v>
      </c>
      <c r="E75" s="52">
        <v>-587.03390000000002</v>
      </c>
      <c r="G75" s="2"/>
    </row>
    <row r="76" spans="2:7" ht="19.5" customHeight="1" x14ac:dyDescent="0.4">
      <c r="B76" s="56" t="s">
        <v>171</v>
      </c>
      <c r="C76" s="51" t="s">
        <v>172</v>
      </c>
      <c r="D76" s="52"/>
      <c r="E76" s="52">
        <v>0</v>
      </c>
      <c r="G76" s="2"/>
    </row>
    <row r="77" spans="2:7" ht="15.75" customHeight="1" x14ac:dyDescent="0.4">
      <c r="B77" s="56" t="s">
        <v>173</v>
      </c>
      <c r="C77" s="51" t="s">
        <v>174</v>
      </c>
      <c r="D77" s="52">
        <v>115077</v>
      </c>
      <c r="E77" s="52">
        <v>120398.85889999999</v>
      </c>
      <c r="G77" s="2"/>
    </row>
    <row r="78" spans="2:7" ht="16.5" customHeight="1" x14ac:dyDescent="0.4">
      <c r="B78" s="56" t="s">
        <v>175</v>
      </c>
      <c r="C78" s="51" t="s">
        <v>176</v>
      </c>
      <c r="D78" s="52">
        <v>1173790</v>
      </c>
      <c r="E78" s="52">
        <v>1158257.5236199973</v>
      </c>
      <c r="G78" s="2"/>
    </row>
    <row r="82" spans="3:3" ht="13.15" x14ac:dyDescent="0.4">
      <c r="C82" s="81" t="s">
        <v>213</v>
      </c>
    </row>
    <row r="83" spans="3:3" x14ac:dyDescent="0.35">
      <c r="C83" s="1" t="s">
        <v>214</v>
      </c>
    </row>
    <row r="84" spans="3:3" x14ac:dyDescent="0.35">
      <c r="C84" s="1" t="s">
        <v>215</v>
      </c>
    </row>
  </sheetData>
  <dataValidations count="2">
    <dataValidation type="whole" allowBlank="1" showInputMessage="1" showErrorMessage="1" errorTitle="Greška" error="Format unešenog broja nije dobar!" sqref="D65592:E65594 IZ65592:JA65594 SV65592:SW65594 ACR65592:ACS65594 AMN65592:AMO65594 AWJ65592:AWK65594 BGF65592:BGG65594 BQB65592:BQC65594 BZX65592:BZY65594 CJT65592:CJU65594 CTP65592:CTQ65594 DDL65592:DDM65594 DNH65592:DNI65594 DXD65592:DXE65594 EGZ65592:EHA65594 EQV65592:EQW65594 FAR65592:FAS65594 FKN65592:FKO65594 FUJ65592:FUK65594 GEF65592:GEG65594 GOB65592:GOC65594 GXX65592:GXY65594 HHT65592:HHU65594 HRP65592:HRQ65594 IBL65592:IBM65594 ILH65592:ILI65594 IVD65592:IVE65594 JEZ65592:JFA65594 JOV65592:JOW65594 JYR65592:JYS65594 KIN65592:KIO65594 KSJ65592:KSK65594 LCF65592:LCG65594 LMB65592:LMC65594 LVX65592:LVY65594 MFT65592:MFU65594 MPP65592:MPQ65594 MZL65592:MZM65594 NJH65592:NJI65594 NTD65592:NTE65594 OCZ65592:ODA65594 OMV65592:OMW65594 OWR65592:OWS65594 PGN65592:PGO65594 PQJ65592:PQK65594 QAF65592:QAG65594 QKB65592:QKC65594 QTX65592:QTY65594 RDT65592:RDU65594 RNP65592:RNQ65594 RXL65592:RXM65594 SHH65592:SHI65594 SRD65592:SRE65594 TAZ65592:TBA65594 TKV65592:TKW65594 TUR65592:TUS65594 UEN65592:UEO65594 UOJ65592:UOK65594 UYF65592:UYG65594 VIB65592:VIC65594 VRX65592:VRY65594 WBT65592:WBU65594 WLP65592:WLQ65594 WVL65592:WVM65594 D131128:E131130 IZ131128:JA131130 SV131128:SW131130 ACR131128:ACS131130 AMN131128:AMO131130 AWJ131128:AWK131130 BGF131128:BGG131130 BQB131128:BQC131130 BZX131128:BZY131130 CJT131128:CJU131130 CTP131128:CTQ131130 DDL131128:DDM131130 DNH131128:DNI131130 DXD131128:DXE131130 EGZ131128:EHA131130 EQV131128:EQW131130 FAR131128:FAS131130 FKN131128:FKO131130 FUJ131128:FUK131130 GEF131128:GEG131130 GOB131128:GOC131130 GXX131128:GXY131130 HHT131128:HHU131130 HRP131128:HRQ131130 IBL131128:IBM131130 ILH131128:ILI131130 IVD131128:IVE131130 JEZ131128:JFA131130 JOV131128:JOW131130 JYR131128:JYS131130 KIN131128:KIO131130 KSJ131128:KSK131130 LCF131128:LCG131130 LMB131128:LMC131130 LVX131128:LVY131130 MFT131128:MFU131130 MPP131128:MPQ131130 MZL131128:MZM131130 NJH131128:NJI131130 NTD131128:NTE131130 OCZ131128:ODA131130 OMV131128:OMW131130 OWR131128:OWS131130 PGN131128:PGO131130 PQJ131128:PQK131130 QAF131128:QAG131130 QKB131128:QKC131130 QTX131128:QTY131130 RDT131128:RDU131130 RNP131128:RNQ131130 RXL131128:RXM131130 SHH131128:SHI131130 SRD131128:SRE131130 TAZ131128:TBA131130 TKV131128:TKW131130 TUR131128:TUS131130 UEN131128:UEO131130 UOJ131128:UOK131130 UYF131128:UYG131130 VIB131128:VIC131130 VRX131128:VRY131130 WBT131128:WBU131130 WLP131128:WLQ131130 WVL131128:WVM131130 D196664:E196666 IZ196664:JA196666 SV196664:SW196666 ACR196664:ACS196666 AMN196664:AMO196666 AWJ196664:AWK196666 BGF196664:BGG196666 BQB196664:BQC196666 BZX196664:BZY196666 CJT196664:CJU196666 CTP196664:CTQ196666 DDL196664:DDM196666 DNH196664:DNI196666 DXD196664:DXE196666 EGZ196664:EHA196666 EQV196664:EQW196666 FAR196664:FAS196666 FKN196664:FKO196666 FUJ196664:FUK196666 GEF196664:GEG196666 GOB196664:GOC196666 GXX196664:GXY196666 HHT196664:HHU196666 HRP196664:HRQ196666 IBL196664:IBM196666 ILH196664:ILI196666 IVD196664:IVE196666 JEZ196664:JFA196666 JOV196664:JOW196666 JYR196664:JYS196666 KIN196664:KIO196666 KSJ196664:KSK196666 LCF196664:LCG196666 LMB196664:LMC196666 LVX196664:LVY196666 MFT196664:MFU196666 MPP196664:MPQ196666 MZL196664:MZM196666 NJH196664:NJI196666 NTD196664:NTE196666 OCZ196664:ODA196666 OMV196664:OMW196666 OWR196664:OWS196666 PGN196664:PGO196666 PQJ196664:PQK196666 QAF196664:QAG196666 QKB196664:QKC196666 QTX196664:QTY196666 RDT196664:RDU196666 RNP196664:RNQ196666 RXL196664:RXM196666 SHH196664:SHI196666 SRD196664:SRE196666 TAZ196664:TBA196666 TKV196664:TKW196666 TUR196664:TUS196666 UEN196664:UEO196666 UOJ196664:UOK196666 UYF196664:UYG196666 VIB196664:VIC196666 VRX196664:VRY196666 WBT196664:WBU196666 WLP196664:WLQ196666 WVL196664:WVM196666 D262200:E262202 IZ262200:JA262202 SV262200:SW262202 ACR262200:ACS262202 AMN262200:AMO262202 AWJ262200:AWK262202 BGF262200:BGG262202 BQB262200:BQC262202 BZX262200:BZY262202 CJT262200:CJU262202 CTP262200:CTQ262202 DDL262200:DDM262202 DNH262200:DNI262202 DXD262200:DXE262202 EGZ262200:EHA262202 EQV262200:EQW262202 FAR262200:FAS262202 FKN262200:FKO262202 FUJ262200:FUK262202 GEF262200:GEG262202 GOB262200:GOC262202 GXX262200:GXY262202 HHT262200:HHU262202 HRP262200:HRQ262202 IBL262200:IBM262202 ILH262200:ILI262202 IVD262200:IVE262202 JEZ262200:JFA262202 JOV262200:JOW262202 JYR262200:JYS262202 KIN262200:KIO262202 KSJ262200:KSK262202 LCF262200:LCG262202 LMB262200:LMC262202 LVX262200:LVY262202 MFT262200:MFU262202 MPP262200:MPQ262202 MZL262200:MZM262202 NJH262200:NJI262202 NTD262200:NTE262202 OCZ262200:ODA262202 OMV262200:OMW262202 OWR262200:OWS262202 PGN262200:PGO262202 PQJ262200:PQK262202 QAF262200:QAG262202 QKB262200:QKC262202 QTX262200:QTY262202 RDT262200:RDU262202 RNP262200:RNQ262202 RXL262200:RXM262202 SHH262200:SHI262202 SRD262200:SRE262202 TAZ262200:TBA262202 TKV262200:TKW262202 TUR262200:TUS262202 UEN262200:UEO262202 UOJ262200:UOK262202 UYF262200:UYG262202 VIB262200:VIC262202 VRX262200:VRY262202 WBT262200:WBU262202 WLP262200:WLQ262202 WVL262200:WVM262202 D327736:E327738 IZ327736:JA327738 SV327736:SW327738 ACR327736:ACS327738 AMN327736:AMO327738 AWJ327736:AWK327738 BGF327736:BGG327738 BQB327736:BQC327738 BZX327736:BZY327738 CJT327736:CJU327738 CTP327736:CTQ327738 DDL327736:DDM327738 DNH327736:DNI327738 DXD327736:DXE327738 EGZ327736:EHA327738 EQV327736:EQW327738 FAR327736:FAS327738 FKN327736:FKO327738 FUJ327736:FUK327738 GEF327736:GEG327738 GOB327736:GOC327738 GXX327736:GXY327738 HHT327736:HHU327738 HRP327736:HRQ327738 IBL327736:IBM327738 ILH327736:ILI327738 IVD327736:IVE327738 JEZ327736:JFA327738 JOV327736:JOW327738 JYR327736:JYS327738 KIN327736:KIO327738 KSJ327736:KSK327738 LCF327736:LCG327738 LMB327736:LMC327738 LVX327736:LVY327738 MFT327736:MFU327738 MPP327736:MPQ327738 MZL327736:MZM327738 NJH327736:NJI327738 NTD327736:NTE327738 OCZ327736:ODA327738 OMV327736:OMW327738 OWR327736:OWS327738 PGN327736:PGO327738 PQJ327736:PQK327738 QAF327736:QAG327738 QKB327736:QKC327738 QTX327736:QTY327738 RDT327736:RDU327738 RNP327736:RNQ327738 RXL327736:RXM327738 SHH327736:SHI327738 SRD327736:SRE327738 TAZ327736:TBA327738 TKV327736:TKW327738 TUR327736:TUS327738 UEN327736:UEO327738 UOJ327736:UOK327738 UYF327736:UYG327738 VIB327736:VIC327738 VRX327736:VRY327738 WBT327736:WBU327738 WLP327736:WLQ327738 WVL327736:WVM327738 D393272:E393274 IZ393272:JA393274 SV393272:SW393274 ACR393272:ACS393274 AMN393272:AMO393274 AWJ393272:AWK393274 BGF393272:BGG393274 BQB393272:BQC393274 BZX393272:BZY393274 CJT393272:CJU393274 CTP393272:CTQ393274 DDL393272:DDM393274 DNH393272:DNI393274 DXD393272:DXE393274 EGZ393272:EHA393274 EQV393272:EQW393274 FAR393272:FAS393274 FKN393272:FKO393274 FUJ393272:FUK393274 GEF393272:GEG393274 GOB393272:GOC393274 GXX393272:GXY393274 HHT393272:HHU393274 HRP393272:HRQ393274 IBL393272:IBM393274 ILH393272:ILI393274 IVD393272:IVE393274 JEZ393272:JFA393274 JOV393272:JOW393274 JYR393272:JYS393274 KIN393272:KIO393274 KSJ393272:KSK393274 LCF393272:LCG393274 LMB393272:LMC393274 LVX393272:LVY393274 MFT393272:MFU393274 MPP393272:MPQ393274 MZL393272:MZM393274 NJH393272:NJI393274 NTD393272:NTE393274 OCZ393272:ODA393274 OMV393272:OMW393274 OWR393272:OWS393274 PGN393272:PGO393274 PQJ393272:PQK393274 QAF393272:QAG393274 QKB393272:QKC393274 QTX393272:QTY393274 RDT393272:RDU393274 RNP393272:RNQ393274 RXL393272:RXM393274 SHH393272:SHI393274 SRD393272:SRE393274 TAZ393272:TBA393274 TKV393272:TKW393274 TUR393272:TUS393274 UEN393272:UEO393274 UOJ393272:UOK393274 UYF393272:UYG393274 VIB393272:VIC393274 VRX393272:VRY393274 WBT393272:WBU393274 WLP393272:WLQ393274 WVL393272:WVM393274 D458808:E458810 IZ458808:JA458810 SV458808:SW458810 ACR458808:ACS458810 AMN458808:AMO458810 AWJ458808:AWK458810 BGF458808:BGG458810 BQB458808:BQC458810 BZX458808:BZY458810 CJT458808:CJU458810 CTP458808:CTQ458810 DDL458808:DDM458810 DNH458808:DNI458810 DXD458808:DXE458810 EGZ458808:EHA458810 EQV458808:EQW458810 FAR458808:FAS458810 FKN458808:FKO458810 FUJ458808:FUK458810 GEF458808:GEG458810 GOB458808:GOC458810 GXX458808:GXY458810 HHT458808:HHU458810 HRP458808:HRQ458810 IBL458808:IBM458810 ILH458808:ILI458810 IVD458808:IVE458810 JEZ458808:JFA458810 JOV458808:JOW458810 JYR458808:JYS458810 KIN458808:KIO458810 KSJ458808:KSK458810 LCF458808:LCG458810 LMB458808:LMC458810 LVX458808:LVY458810 MFT458808:MFU458810 MPP458808:MPQ458810 MZL458808:MZM458810 NJH458808:NJI458810 NTD458808:NTE458810 OCZ458808:ODA458810 OMV458808:OMW458810 OWR458808:OWS458810 PGN458808:PGO458810 PQJ458808:PQK458810 QAF458808:QAG458810 QKB458808:QKC458810 QTX458808:QTY458810 RDT458808:RDU458810 RNP458808:RNQ458810 RXL458808:RXM458810 SHH458808:SHI458810 SRD458808:SRE458810 TAZ458808:TBA458810 TKV458808:TKW458810 TUR458808:TUS458810 UEN458808:UEO458810 UOJ458808:UOK458810 UYF458808:UYG458810 VIB458808:VIC458810 VRX458808:VRY458810 WBT458808:WBU458810 WLP458808:WLQ458810 WVL458808:WVM458810 D524344:E524346 IZ524344:JA524346 SV524344:SW524346 ACR524344:ACS524346 AMN524344:AMO524346 AWJ524344:AWK524346 BGF524344:BGG524346 BQB524344:BQC524346 BZX524344:BZY524346 CJT524344:CJU524346 CTP524344:CTQ524346 DDL524344:DDM524346 DNH524344:DNI524346 DXD524344:DXE524346 EGZ524344:EHA524346 EQV524344:EQW524346 FAR524344:FAS524346 FKN524344:FKO524346 FUJ524344:FUK524346 GEF524344:GEG524346 GOB524344:GOC524346 GXX524344:GXY524346 HHT524344:HHU524346 HRP524344:HRQ524346 IBL524344:IBM524346 ILH524344:ILI524346 IVD524344:IVE524346 JEZ524344:JFA524346 JOV524344:JOW524346 JYR524344:JYS524346 KIN524344:KIO524346 KSJ524344:KSK524346 LCF524344:LCG524346 LMB524344:LMC524346 LVX524344:LVY524346 MFT524344:MFU524346 MPP524344:MPQ524346 MZL524344:MZM524346 NJH524344:NJI524346 NTD524344:NTE524346 OCZ524344:ODA524346 OMV524344:OMW524346 OWR524344:OWS524346 PGN524344:PGO524346 PQJ524344:PQK524346 QAF524344:QAG524346 QKB524344:QKC524346 QTX524344:QTY524346 RDT524344:RDU524346 RNP524344:RNQ524346 RXL524344:RXM524346 SHH524344:SHI524346 SRD524344:SRE524346 TAZ524344:TBA524346 TKV524344:TKW524346 TUR524344:TUS524346 UEN524344:UEO524346 UOJ524344:UOK524346 UYF524344:UYG524346 VIB524344:VIC524346 VRX524344:VRY524346 WBT524344:WBU524346 WLP524344:WLQ524346 WVL524344:WVM524346 D589880:E589882 IZ589880:JA589882 SV589880:SW589882 ACR589880:ACS589882 AMN589880:AMO589882 AWJ589880:AWK589882 BGF589880:BGG589882 BQB589880:BQC589882 BZX589880:BZY589882 CJT589880:CJU589882 CTP589880:CTQ589882 DDL589880:DDM589882 DNH589880:DNI589882 DXD589880:DXE589882 EGZ589880:EHA589882 EQV589880:EQW589882 FAR589880:FAS589882 FKN589880:FKO589882 FUJ589880:FUK589882 GEF589880:GEG589882 GOB589880:GOC589882 GXX589880:GXY589882 HHT589880:HHU589882 HRP589880:HRQ589882 IBL589880:IBM589882 ILH589880:ILI589882 IVD589880:IVE589882 JEZ589880:JFA589882 JOV589880:JOW589882 JYR589880:JYS589882 KIN589880:KIO589882 KSJ589880:KSK589882 LCF589880:LCG589882 LMB589880:LMC589882 LVX589880:LVY589882 MFT589880:MFU589882 MPP589880:MPQ589882 MZL589880:MZM589882 NJH589880:NJI589882 NTD589880:NTE589882 OCZ589880:ODA589882 OMV589880:OMW589882 OWR589880:OWS589882 PGN589880:PGO589882 PQJ589880:PQK589882 QAF589880:QAG589882 QKB589880:QKC589882 QTX589880:QTY589882 RDT589880:RDU589882 RNP589880:RNQ589882 RXL589880:RXM589882 SHH589880:SHI589882 SRD589880:SRE589882 TAZ589880:TBA589882 TKV589880:TKW589882 TUR589880:TUS589882 UEN589880:UEO589882 UOJ589880:UOK589882 UYF589880:UYG589882 VIB589880:VIC589882 VRX589880:VRY589882 WBT589880:WBU589882 WLP589880:WLQ589882 WVL589880:WVM589882 D655416:E655418 IZ655416:JA655418 SV655416:SW655418 ACR655416:ACS655418 AMN655416:AMO655418 AWJ655416:AWK655418 BGF655416:BGG655418 BQB655416:BQC655418 BZX655416:BZY655418 CJT655416:CJU655418 CTP655416:CTQ655418 DDL655416:DDM655418 DNH655416:DNI655418 DXD655416:DXE655418 EGZ655416:EHA655418 EQV655416:EQW655418 FAR655416:FAS655418 FKN655416:FKO655418 FUJ655416:FUK655418 GEF655416:GEG655418 GOB655416:GOC655418 GXX655416:GXY655418 HHT655416:HHU655418 HRP655416:HRQ655418 IBL655416:IBM655418 ILH655416:ILI655418 IVD655416:IVE655418 JEZ655416:JFA655418 JOV655416:JOW655418 JYR655416:JYS655418 KIN655416:KIO655418 KSJ655416:KSK655418 LCF655416:LCG655418 LMB655416:LMC655418 LVX655416:LVY655418 MFT655416:MFU655418 MPP655416:MPQ655418 MZL655416:MZM655418 NJH655416:NJI655418 NTD655416:NTE655418 OCZ655416:ODA655418 OMV655416:OMW655418 OWR655416:OWS655418 PGN655416:PGO655418 PQJ655416:PQK655418 QAF655416:QAG655418 QKB655416:QKC655418 QTX655416:QTY655418 RDT655416:RDU655418 RNP655416:RNQ655418 RXL655416:RXM655418 SHH655416:SHI655418 SRD655416:SRE655418 TAZ655416:TBA655418 TKV655416:TKW655418 TUR655416:TUS655418 UEN655416:UEO655418 UOJ655416:UOK655418 UYF655416:UYG655418 VIB655416:VIC655418 VRX655416:VRY655418 WBT655416:WBU655418 WLP655416:WLQ655418 WVL655416:WVM655418 D720952:E720954 IZ720952:JA720954 SV720952:SW720954 ACR720952:ACS720954 AMN720952:AMO720954 AWJ720952:AWK720954 BGF720952:BGG720954 BQB720952:BQC720954 BZX720952:BZY720954 CJT720952:CJU720954 CTP720952:CTQ720954 DDL720952:DDM720954 DNH720952:DNI720954 DXD720952:DXE720954 EGZ720952:EHA720954 EQV720952:EQW720954 FAR720952:FAS720954 FKN720952:FKO720954 FUJ720952:FUK720954 GEF720952:GEG720954 GOB720952:GOC720954 GXX720952:GXY720954 HHT720952:HHU720954 HRP720952:HRQ720954 IBL720952:IBM720954 ILH720952:ILI720954 IVD720952:IVE720954 JEZ720952:JFA720954 JOV720952:JOW720954 JYR720952:JYS720954 KIN720952:KIO720954 KSJ720952:KSK720954 LCF720952:LCG720954 LMB720952:LMC720954 LVX720952:LVY720954 MFT720952:MFU720954 MPP720952:MPQ720954 MZL720952:MZM720954 NJH720952:NJI720954 NTD720952:NTE720954 OCZ720952:ODA720954 OMV720952:OMW720954 OWR720952:OWS720954 PGN720952:PGO720954 PQJ720952:PQK720954 QAF720952:QAG720954 QKB720952:QKC720954 QTX720952:QTY720954 RDT720952:RDU720954 RNP720952:RNQ720954 RXL720952:RXM720954 SHH720952:SHI720954 SRD720952:SRE720954 TAZ720952:TBA720954 TKV720952:TKW720954 TUR720952:TUS720954 UEN720952:UEO720954 UOJ720952:UOK720954 UYF720952:UYG720954 VIB720952:VIC720954 VRX720952:VRY720954 WBT720952:WBU720954 WLP720952:WLQ720954 WVL720952:WVM720954 D786488:E786490 IZ786488:JA786490 SV786488:SW786490 ACR786488:ACS786490 AMN786488:AMO786490 AWJ786488:AWK786490 BGF786488:BGG786490 BQB786488:BQC786490 BZX786488:BZY786490 CJT786488:CJU786490 CTP786488:CTQ786490 DDL786488:DDM786490 DNH786488:DNI786490 DXD786488:DXE786490 EGZ786488:EHA786490 EQV786488:EQW786490 FAR786488:FAS786490 FKN786488:FKO786490 FUJ786488:FUK786490 GEF786488:GEG786490 GOB786488:GOC786490 GXX786488:GXY786490 HHT786488:HHU786490 HRP786488:HRQ786490 IBL786488:IBM786490 ILH786488:ILI786490 IVD786488:IVE786490 JEZ786488:JFA786490 JOV786488:JOW786490 JYR786488:JYS786490 KIN786488:KIO786490 KSJ786488:KSK786490 LCF786488:LCG786490 LMB786488:LMC786490 LVX786488:LVY786490 MFT786488:MFU786490 MPP786488:MPQ786490 MZL786488:MZM786490 NJH786488:NJI786490 NTD786488:NTE786490 OCZ786488:ODA786490 OMV786488:OMW786490 OWR786488:OWS786490 PGN786488:PGO786490 PQJ786488:PQK786490 QAF786488:QAG786490 QKB786488:QKC786490 QTX786488:QTY786490 RDT786488:RDU786490 RNP786488:RNQ786490 RXL786488:RXM786490 SHH786488:SHI786490 SRD786488:SRE786490 TAZ786488:TBA786490 TKV786488:TKW786490 TUR786488:TUS786490 UEN786488:UEO786490 UOJ786488:UOK786490 UYF786488:UYG786490 VIB786488:VIC786490 VRX786488:VRY786490 WBT786488:WBU786490 WLP786488:WLQ786490 WVL786488:WVM786490 D852024:E852026 IZ852024:JA852026 SV852024:SW852026 ACR852024:ACS852026 AMN852024:AMO852026 AWJ852024:AWK852026 BGF852024:BGG852026 BQB852024:BQC852026 BZX852024:BZY852026 CJT852024:CJU852026 CTP852024:CTQ852026 DDL852024:DDM852026 DNH852024:DNI852026 DXD852024:DXE852026 EGZ852024:EHA852026 EQV852024:EQW852026 FAR852024:FAS852026 FKN852024:FKO852026 FUJ852024:FUK852026 GEF852024:GEG852026 GOB852024:GOC852026 GXX852024:GXY852026 HHT852024:HHU852026 HRP852024:HRQ852026 IBL852024:IBM852026 ILH852024:ILI852026 IVD852024:IVE852026 JEZ852024:JFA852026 JOV852024:JOW852026 JYR852024:JYS852026 KIN852024:KIO852026 KSJ852024:KSK852026 LCF852024:LCG852026 LMB852024:LMC852026 LVX852024:LVY852026 MFT852024:MFU852026 MPP852024:MPQ852026 MZL852024:MZM852026 NJH852024:NJI852026 NTD852024:NTE852026 OCZ852024:ODA852026 OMV852024:OMW852026 OWR852024:OWS852026 PGN852024:PGO852026 PQJ852024:PQK852026 QAF852024:QAG852026 QKB852024:QKC852026 QTX852024:QTY852026 RDT852024:RDU852026 RNP852024:RNQ852026 RXL852024:RXM852026 SHH852024:SHI852026 SRD852024:SRE852026 TAZ852024:TBA852026 TKV852024:TKW852026 TUR852024:TUS852026 UEN852024:UEO852026 UOJ852024:UOK852026 UYF852024:UYG852026 VIB852024:VIC852026 VRX852024:VRY852026 WBT852024:WBU852026 WLP852024:WLQ852026 WVL852024:WVM852026 D917560:E917562 IZ917560:JA917562 SV917560:SW917562 ACR917560:ACS917562 AMN917560:AMO917562 AWJ917560:AWK917562 BGF917560:BGG917562 BQB917560:BQC917562 BZX917560:BZY917562 CJT917560:CJU917562 CTP917560:CTQ917562 DDL917560:DDM917562 DNH917560:DNI917562 DXD917560:DXE917562 EGZ917560:EHA917562 EQV917560:EQW917562 FAR917560:FAS917562 FKN917560:FKO917562 FUJ917560:FUK917562 GEF917560:GEG917562 GOB917560:GOC917562 GXX917560:GXY917562 HHT917560:HHU917562 HRP917560:HRQ917562 IBL917560:IBM917562 ILH917560:ILI917562 IVD917560:IVE917562 JEZ917560:JFA917562 JOV917560:JOW917562 JYR917560:JYS917562 KIN917560:KIO917562 KSJ917560:KSK917562 LCF917560:LCG917562 LMB917560:LMC917562 LVX917560:LVY917562 MFT917560:MFU917562 MPP917560:MPQ917562 MZL917560:MZM917562 NJH917560:NJI917562 NTD917560:NTE917562 OCZ917560:ODA917562 OMV917560:OMW917562 OWR917560:OWS917562 PGN917560:PGO917562 PQJ917560:PQK917562 QAF917560:QAG917562 QKB917560:QKC917562 QTX917560:QTY917562 RDT917560:RDU917562 RNP917560:RNQ917562 RXL917560:RXM917562 SHH917560:SHI917562 SRD917560:SRE917562 TAZ917560:TBA917562 TKV917560:TKW917562 TUR917560:TUS917562 UEN917560:UEO917562 UOJ917560:UOK917562 UYF917560:UYG917562 VIB917560:VIC917562 VRX917560:VRY917562 WBT917560:WBU917562 WLP917560:WLQ917562 WVL917560:WVM917562 D983096:E983098 IZ983096:JA983098 SV983096:SW983098 ACR983096:ACS983098 AMN983096:AMO983098 AWJ983096:AWK983098 BGF983096:BGG983098 BQB983096:BQC983098 BZX983096:BZY983098 CJT983096:CJU983098 CTP983096:CTQ983098 DDL983096:DDM983098 DNH983096:DNI983098 DXD983096:DXE983098 EGZ983096:EHA983098 EQV983096:EQW983098 FAR983096:FAS983098 FKN983096:FKO983098 FUJ983096:FUK983098 GEF983096:GEG983098 GOB983096:GOC983098 GXX983096:GXY983098 HHT983096:HHU983098 HRP983096:HRQ983098 IBL983096:IBM983098 ILH983096:ILI983098 IVD983096:IVE983098 JEZ983096:JFA983098 JOV983096:JOW983098 JYR983096:JYS983098 KIN983096:KIO983098 KSJ983096:KSK983098 LCF983096:LCG983098 LMB983096:LMC983098 LVX983096:LVY983098 MFT983096:MFU983098 MPP983096:MPQ983098 MZL983096:MZM983098 NJH983096:NJI983098 NTD983096:NTE983098 OCZ983096:ODA983098 OMV983096:OMW983098 OWR983096:OWS983098 PGN983096:PGO983098 PQJ983096:PQK983098 QAF983096:QAG983098 QKB983096:QKC983098 QTX983096:QTY983098 RDT983096:RDU983098 RNP983096:RNQ983098 RXL983096:RXM983098 SHH983096:SHI983098 SRD983096:SRE983098 TAZ983096:TBA983098 TKV983096:TKW983098 TUR983096:TUS983098 UEN983096:UEO983098 UOJ983096:UOK983098 UYF983096:UYG983098 VIB983096:VIC983098 VRX983096:VRY983098 WBT983096:WBU983098 WLP983096:WLQ983098 WVL983096:WVM983098 D65612:E65614 IZ65612:JA65614 SV65612:SW65614 ACR65612:ACS65614 AMN65612:AMO65614 AWJ65612:AWK65614 BGF65612:BGG65614 BQB65612:BQC65614 BZX65612:BZY65614 CJT65612:CJU65614 CTP65612:CTQ65614 DDL65612:DDM65614 DNH65612:DNI65614 DXD65612:DXE65614 EGZ65612:EHA65614 EQV65612:EQW65614 FAR65612:FAS65614 FKN65612:FKO65614 FUJ65612:FUK65614 GEF65612:GEG65614 GOB65612:GOC65614 GXX65612:GXY65614 HHT65612:HHU65614 HRP65612:HRQ65614 IBL65612:IBM65614 ILH65612:ILI65614 IVD65612:IVE65614 JEZ65612:JFA65614 JOV65612:JOW65614 JYR65612:JYS65614 KIN65612:KIO65614 KSJ65612:KSK65614 LCF65612:LCG65614 LMB65612:LMC65614 LVX65612:LVY65614 MFT65612:MFU65614 MPP65612:MPQ65614 MZL65612:MZM65614 NJH65612:NJI65614 NTD65612:NTE65614 OCZ65612:ODA65614 OMV65612:OMW65614 OWR65612:OWS65614 PGN65612:PGO65614 PQJ65612:PQK65614 QAF65612:QAG65614 QKB65612:QKC65614 QTX65612:QTY65614 RDT65612:RDU65614 RNP65612:RNQ65614 RXL65612:RXM65614 SHH65612:SHI65614 SRD65612:SRE65614 TAZ65612:TBA65614 TKV65612:TKW65614 TUR65612:TUS65614 UEN65612:UEO65614 UOJ65612:UOK65614 UYF65612:UYG65614 VIB65612:VIC65614 VRX65612:VRY65614 WBT65612:WBU65614 WLP65612:WLQ65614 WVL65612:WVM65614 D131148:E131150 IZ131148:JA131150 SV131148:SW131150 ACR131148:ACS131150 AMN131148:AMO131150 AWJ131148:AWK131150 BGF131148:BGG131150 BQB131148:BQC131150 BZX131148:BZY131150 CJT131148:CJU131150 CTP131148:CTQ131150 DDL131148:DDM131150 DNH131148:DNI131150 DXD131148:DXE131150 EGZ131148:EHA131150 EQV131148:EQW131150 FAR131148:FAS131150 FKN131148:FKO131150 FUJ131148:FUK131150 GEF131148:GEG131150 GOB131148:GOC131150 GXX131148:GXY131150 HHT131148:HHU131150 HRP131148:HRQ131150 IBL131148:IBM131150 ILH131148:ILI131150 IVD131148:IVE131150 JEZ131148:JFA131150 JOV131148:JOW131150 JYR131148:JYS131150 KIN131148:KIO131150 KSJ131148:KSK131150 LCF131148:LCG131150 LMB131148:LMC131150 LVX131148:LVY131150 MFT131148:MFU131150 MPP131148:MPQ131150 MZL131148:MZM131150 NJH131148:NJI131150 NTD131148:NTE131150 OCZ131148:ODA131150 OMV131148:OMW131150 OWR131148:OWS131150 PGN131148:PGO131150 PQJ131148:PQK131150 QAF131148:QAG131150 QKB131148:QKC131150 QTX131148:QTY131150 RDT131148:RDU131150 RNP131148:RNQ131150 RXL131148:RXM131150 SHH131148:SHI131150 SRD131148:SRE131150 TAZ131148:TBA131150 TKV131148:TKW131150 TUR131148:TUS131150 UEN131148:UEO131150 UOJ131148:UOK131150 UYF131148:UYG131150 VIB131148:VIC131150 VRX131148:VRY131150 WBT131148:WBU131150 WLP131148:WLQ131150 WVL131148:WVM131150 D196684:E196686 IZ196684:JA196686 SV196684:SW196686 ACR196684:ACS196686 AMN196684:AMO196686 AWJ196684:AWK196686 BGF196684:BGG196686 BQB196684:BQC196686 BZX196684:BZY196686 CJT196684:CJU196686 CTP196684:CTQ196686 DDL196684:DDM196686 DNH196684:DNI196686 DXD196684:DXE196686 EGZ196684:EHA196686 EQV196684:EQW196686 FAR196684:FAS196686 FKN196684:FKO196686 FUJ196684:FUK196686 GEF196684:GEG196686 GOB196684:GOC196686 GXX196684:GXY196686 HHT196684:HHU196686 HRP196684:HRQ196686 IBL196684:IBM196686 ILH196684:ILI196686 IVD196684:IVE196686 JEZ196684:JFA196686 JOV196684:JOW196686 JYR196684:JYS196686 KIN196684:KIO196686 KSJ196684:KSK196686 LCF196684:LCG196686 LMB196684:LMC196686 LVX196684:LVY196686 MFT196684:MFU196686 MPP196684:MPQ196686 MZL196684:MZM196686 NJH196684:NJI196686 NTD196684:NTE196686 OCZ196684:ODA196686 OMV196684:OMW196686 OWR196684:OWS196686 PGN196684:PGO196686 PQJ196684:PQK196686 QAF196684:QAG196686 QKB196684:QKC196686 QTX196684:QTY196686 RDT196684:RDU196686 RNP196684:RNQ196686 RXL196684:RXM196686 SHH196684:SHI196686 SRD196684:SRE196686 TAZ196684:TBA196686 TKV196684:TKW196686 TUR196684:TUS196686 UEN196684:UEO196686 UOJ196684:UOK196686 UYF196684:UYG196686 VIB196684:VIC196686 VRX196684:VRY196686 WBT196684:WBU196686 WLP196684:WLQ196686 WVL196684:WVM196686 D262220:E262222 IZ262220:JA262222 SV262220:SW262222 ACR262220:ACS262222 AMN262220:AMO262222 AWJ262220:AWK262222 BGF262220:BGG262222 BQB262220:BQC262222 BZX262220:BZY262222 CJT262220:CJU262222 CTP262220:CTQ262222 DDL262220:DDM262222 DNH262220:DNI262222 DXD262220:DXE262222 EGZ262220:EHA262222 EQV262220:EQW262222 FAR262220:FAS262222 FKN262220:FKO262222 FUJ262220:FUK262222 GEF262220:GEG262222 GOB262220:GOC262222 GXX262220:GXY262222 HHT262220:HHU262222 HRP262220:HRQ262222 IBL262220:IBM262222 ILH262220:ILI262222 IVD262220:IVE262222 JEZ262220:JFA262222 JOV262220:JOW262222 JYR262220:JYS262222 KIN262220:KIO262222 KSJ262220:KSK262222 LCF262220:LCG262222 LMB262220:LMC262222 LVX262220:LVY262222 MFT262220:MFU262222 MPP262220:MPQ262222 MZL262220:MZM262222 NJH262220:NJI262222 NTD262220:NTE262222 OCZ262220:ODA262222 OMV262220:OMW262222 OWR262220:OWS262222 PGN262220:PGO262222 PQJ262220:PQK262222 QAF262220:QAG262222 QKB262220:QKC262222 QTX262220:QTY262222 RDT262220:RDU262222 RNP262220:RNQ262222 RXL262220:RXM262222 SHH262220:SHI262222 SRD262220:SRE262222 TAZ262220:TBA262222 TKV262220:TKW262222 TUR262220:TUS262222 UEN262220:UEO262222 UOJ262220:UOK262222 UYF262220:UYG262222 VIB262220:VIC262222 VRX262220:VRY262222 WBT262220:WBU262222 WLP262220:WLQ262222 WVL262220:WVM262222 D327756:E327758 IZ327756:JA327758 SV327756:SW327758 ACR327756:ACS327758 AMN327756:AMO327758 AWJ327756:AWK327758 BGF327756:BGG327758 BQB327756:BQC327758 BZX327756:BZY327758 CJT327756:CJU327758 CTP327756:CTQ327758 DDL327756:DDM327758 DNH327756:DNI327758 DXD327756:DXE327758 EGZ327756:EHA327758 EQV327756:EQW327758 FAR327756:FAS327758 FKN327756:FKO327758 FUJ327756:FUK327758 GEF327756:GEG327758 GOB327756:GOC327758 GXX327756:GXY327758 HHT327756:HHU327758 HRP327756:HRQ327758 IBL327756:IBM327758 ILH327756:ILI327758 IVD327756:IVE327758 JEZ327756:JFA327758 JOV327756:JOW327758 JYR327756:JYS327758 KIN327756:KIO327758 KSJ327756:KSK327758 LCF327756:LCG327758 LMB327756:LMC327758 LVX327756:LVY327758 MFT327756:MFU327758 MPP327756:MPQ327758 MZL327756:MZM327758 NJH327756:NJI327758 NTD327756:NTE327758 OCZ327756:ODA327758 OMV327756:OMW327758 OWR327756:OWS327758 PGN327756:PGO327758 PQJ327756:PQK327758 QAF327756:QAG327758 QKB327756:QKC327758 QTX327756:QTY327758 RDT327756:RDU327758 RNP327756:RNQ327758 RXL327756:RXM327758 SHH327756:SHI327758 SRD327756:SRE327758 TAZ327756:TBA327758 TKV327756:TKW327758 TUR327756:TUS327758 UEN327756:UEO327758 UOJ327756:UOK327758 UYF327756:UYG327758 VIB327756:VIC327758 VRX327756:VRY327758 WBT327756:WBU327758 WLP327756:WLQ327758 WVL327756:WVM327758 D393292:E393294 IZ393292:JA393294 SV393292:SW393294 ACR393292:ACS393294 AMN393292:AMO393294 AWJ393292:AWK393294 BGF393292:BGG393294 BQB393292:BQC393294 BZX393292:BZY393294 CJT393292:CJU393294 CTP393292:CTQ393294 DDL393292:DDM393294 DNH393292:DNI393294 DXD393292:DXE393294 EGZ393292:EHA393294 EQV393292:EQW393294 FAR393292:FAS393294 FKN393292:FKO393294 FUJ393292:FUK393294 GEF393292:GEG393294 GOB393292:GOC393294 GXX393292:GXY393294 HHT393292:HHU393294 HRP393292:HRQ393294 IBL393292:IBM393294 ILH393292:ILI393294 IVD393292:IVE393294 JEZ393292:JFA393294 JOV393292:JOW393294 JYR393292:JYS393294 KIN393292:KIO393294 KSJ393292:KSK393294 LCF393292:LCG393294 LMB393292:LMC393294 LVX393292:LVY393294 MFT393292:MFU393294 MPP393292:MPQ393294 MZL393292:MZM393294 NJH393292:NJI393294 NTD393292:NTE393294 OCZ393292:ODA393294 OMV393292:OMW393294 OWR393292:OWS393294 PGN393292:PGO393294 PQJ393292:PQK393294 QAF393292:QAG393294 QKB393292:QKC393294 QTX393292:QTY393294 RDT393292:RDU393294 RNP393292:RNQ393294 RXL393292:RXM393294 SHH393292:SHI393294 SRD393292:SRE393294 TAZ393292:TBA393294 TKV393292:TKW393294 TUR393292:TUS393294 UEN393292:UEO393294 UOJ393292:UOK393294 UYF393292:UYG393294 VIB393292:VIC393294 VRX393292:VRY393294 WBT393292:WBU393294 WLP393292:WLQ393294 WVL393292:WVM393294 D458828:E458830 IZ458828:JA458830 SV458828:SW458830 ACR458828:ACS458830 AMN458828:AMO458830 AWJ458828:AWK458830 BGF458828:BGG458830 BQB458828:BQC458830 BZX458828:BZY458830 CJT458828:CJU458830 CTP458828:CTQ458830 DDL458828:DDM458830 DNH458828:DNI458830 DXD458828:DXE458830 EGZ458828:EHA458830 EQV458828:EQW458830 FAR458828:FAS458830 FKN458828:FKO458830 FUJ458828:FUK458830 GEF458828:GEG458830 GOB458828:GOC458830 GXX458828:GXY458830 HHT458828:HHU458830 HRP458828:HRQ458830 IBL458828:IBM458830 ILH458828:ILI458830 IVD458828:IVE458830 JEZ458828:JFA458830 JOV458828:JOW458830 JYR458828:JYS458830 KIN458828:KIO458830 KSJ458828:KSK458830 LCF458828:LCG458830 LMB458828:LMC458830 LVX458828:LVY458830 MFT458828:MFU458830 MPP458828:MPQ458830 MZL458828:MZM458830 NJH458828:NJI458830 NTD458828:NTE458830 OCZ458828:ODA458830 OMV458828:OMW458830 OWR458828:OWS458830 PGN458828:PGO458830 PQJ458828:PQK458830 QAF458828:QAG458830 QKB458828:QKC458830 QTX458828:QTY458830 RDT458828:RDU458830 RNP458828:RNQ458830 RXL458828:RXM458830 SHH458828:SHI458830 SRD458828:SRE458830 TAZ458828:TBA458830 TKV458828:TKW458830 TUR458828:TUS458830 UEN458828:UEO458830 UOJ458828:UOK458830 UYF458828:UYG458830 VIB458828:VIC458830 VRX458828:VRY458830 WBT458828:WBU458830 WLP458828:WLQ458830 WVL458828:WVM458830 D524364:E524366 IZ524364:JA524366 SV524364:SW524366 ACR524364:ACS524366 AMN524364:AMO524366 AWJ524364:AWK524366 BGF524364:BGG524366 BQB524364:BQC524366 BZX524364:BZY524366 CJT524364:CJU524366 CTP524364:CTQ524366 DDL524364:DDM524366 DNH524364:DNI524366 DXD524364:DXE524366 EGZ524364:EHA524366 EQV524364:EQW524366 FAR524364:FAS524366 FKN524364:FKO524366 FUJ524364:FUK524366 GEF524364:GEG524366 GOB524364:GOC524366 GXX524364:GXY524366 HHT524364:HHU524366 HRP524364:HRQ524366 IBL524364:IBM524366 ILH524364:ILI524366 IVD524364:IVE524366 JEZ524364:JFA524366 JOV524364:JOW524366 JYR524364:JYS524366 KIN524364:KIO524366 KSJ524364:KSK524366 LCF524364:LCG524366 LMB524364:LMC524366 LVX524364:LVY524366 MFT524364:MFU524366 MPP524364:MPQ524366 MZL524364:MZM524366 NJH524364:NJI524366 NTD524364:NTE524366 OCZ524364:ODA524366 OMV524364:OMW524366 OWR524364:OWS524366 PGN524364:PGO524366 PQJ524364:PQK524366 QAF524364:QAG524366 QKB524364:QKC524366 QTX524364:QTY524366 RDT524364:RDU524366 RNP524364:RNQ524366 RXL524364:RXM524366 SHH524364:SHI524366 SRD524364:SRE524366 TAZ524364:TBA524366 TKV524364:TKW524366 TUR524364:TUS524366 UEN524364:UEO524366 UOJ524364:UOK524366 UYF524364:UYG524366 VIB524364:VIC524366 VRX524364:VRY524366 WBT524364:WBU524366 WLP524364:WLQ524366 WVL524364:WVM524366 D589900:E589902 IZ589900:JA589902 SV589900:SW589902 ACR589900:ACS589902 AMN589900:AMO589902 AWJ589900:AWK589902 BGF589900:BGG589902 BQB589900:BQC589902 BZX589900:BZY589902 CJT589900:CJU589902 CTP589900:CTQ589902 DDL589900:DDM589902 DNH589900:DNI589902 DXD589900:DXE589902 EGZ589900:EHA589902 EQV589900:EQW589902 FAR589900:FAS589902 FKN589900:FKO589902 FUJ589900:FUK589902 GEF589900:GEG589902 GOB589900:GOC589902 GXX589900:GXY589902 HHT589900:HHU589902 HRP589900:HRQ589902 IBL589900:IBM589902 ILH589900:ILI589902 IVD589900:IVE589902 JEZ589900:JFA589902 JOV589900:JOW589902 JYR589900:JYS589902 KIN589900:KIO589902 KSJ589900:KSK589902 LCF589900:LCG589902 LMB589900:LMC589902 LVX589900:LVY589902 MFT589900:MFU589902 MPP589900:MPQ589902 MZL589900:MZM589902 NJH589900:NJI589902 NTD589900:NTE589902 OCZ589900:ODA589902 OMV589900:OMW589902 OWR589900:OWS589902 PGN589900:PGO589902 PQJ589900:PQK589902 QAF589900:QAG589902 QKB589900:QKC589902 QTX589900:QTY589902 RDT589900:RDU589902 RNP589900:RNQ589902 RXL589900:RXM589902 SHH589900:SHI589902 SRD589900:SRE589902 TAZ589900:TBA589902 TKV589900:TKW589902 TUR589900:TUS589902 UEN589900:UEO589902 UOJ589900:UOK589902 UYF589900:UYG589902 VIB589900:VIC589902 VRX589900:VRY589902 WBT589900:WBU589902 WLP589900:WLQ589902 WVL589900:WVM589902 D655436:E655438 IZ655436:JA655438 SV655436:SW655438 ACR655436:ACS655438 AMN655436:AMO655438 AWJ655436:AWK655438 BGF655436:BGG655438 BQB655436:BQC655438 BZX655436:BZY655438 CJT655436:CJU655438 CTP655436:CTQ655438 DDL655436:DDM655438 DNH655436:DNI655438 DXD655436:DXE655438 EGZ655436:EHA655438 EQV655436:EQW655438 FAR655436:FAS655438 FKN655436:FKO655438 FUJ655436:FUK655438 GEF655436:GEG655438 GOB655436:GOC655438 GXX655436:GXY655438 HHT655436:HHU655438 HRP655436:HRQ655438 IBL655436:IBM655438 ILH655436:ILI655438 IVD655436:IVE655438 JEZ655436:JFA655438 JOV655436:JOW655438 JYR655436:JYS655438 KIN655436:KIO655438 KSJ655436:KSK655438 LCF655436:LCG655438 LMB655436:LMC655438 LVX655436:LVY655438 MFT655436:MFU655438 MPP655436:MPQ655438 MZL655436:MZM655438 NJH655436:NJI655438 NTD655436:NTE655438 OCZ655436:ODA655438 OMV655436:OMW655438 OWR655436:OWS655438 PGN655436:PGO655438 PQJ655436:PQK655438 QAF655436:QAG655438 QKB655436:QKC655438 QTX655436:QTY655438 RDT655436:RDU655438 RNP655436:RNQ655438 RXL655436:RXM655438 SHH655436:SHI655438 SRD655436:SRE655438 TAZ655436:TBA655438 TKV655436:TKW655438 TUR655436:TUS655438 UEN655436:UEO655438 UOJ655436:UOK655438 UYF655436:UYG655438 VIB655436:VIC655438 VRX655436:VRY655438 WBT655436:WBU655438 WLP655436:WLQ655438 WVL655436:WVM655438 D720972:E720974 IZ720972:JA720974 SV720972:SW720974 ACR720972:ACS720974 AMN720972:AMO720974 AWJ720972:AWK720974 BGF720972:BGG720974 BQB720972:BQC720974 BZX720972:BZY720974 CJT720972:CJU720974 CTP720972:CTQ720974 DDL720972:DDM720974 DNH720972:DNI720974 DXD720972:DXE720974 EGZ720972:EHA720974 EQV720972:EQW720974 FAR720972:FAS720974 FKN720972:FKO720974 FUJ720972:FUK720974 GEF720972:GEG720974 GOB720972:GOC720974 GXX720972:GXY720974 HHT720972:HHU720974 HRP720972:HRQ720974 IBL720972:IBM720974 ILH720972:ILI720974 IVD720972:IVE720974 JEZ720972:JFA720974 JOV720972:JOW720974 JYR720972:JYS720974 KIN720972:KIO720974 KSJ720972:KSK720974 LCF720972:LCG720974 LMB720972:LMC720974 LVX720972:LVY720974 MFT720972:MFU720974 MPP720972:MPQ720974 MZL720972:MZM720974 NJH720972:NJI720974 NTD720972:NTE720974 OCZ720972:ODA720974 OMV720972:OMW720974 OWR720972:OWS720974 PGN720972:PGO720974 PQJ720972:PQK720974 QAF720972:QAG720974 QKB720972:QKC720974 QTX720972:QTY720974 RDT720972:RDU720974 RNP720972:RNQ720974 RXL720972:RXM720974 SHH720972:SHI720974 SRD720972:SRE720974 TAZ720972:TBA720974 TKV720972:TKW720974 TUR720972:TUS720974 UEN720972:UEO720974 UOJ720972:UOK720974 UYF720972:UYG720974 VIB720972:VIC720974 VRX720972:VRY720974 WBT720972:WBU720974 WLP720972:WLQ720974 WVL720972:WVM720974 D786508:E786510 IZ786508:JA786510 SV786508:SW786510 ACR786508:ACS786510 AMN786508:AMO786510 AWJ786508:AWK786510 BGF786508:BGG786510 BQB786508:BQC786510 BZX786508:BZY786510 CJT786508:CJU786510 CTP786508:CTQ786510 DDL786508:DDM786510 DNH786508:DNI786510 DXD786508:DXE786510 EGZ786508:EHA786510 EQV786508:EQW786510 FAR786508:FAS786510 FKN786508:FKO786510 FUJ786508:FUK786510 GEF786508:GEG786510 GOB786508:GOC786510 GXX786508:GXY786510 HHT786508:HHU786510 HRP786508:HRQ786510 IBL786508:IBM786510 ILH786508:ILI786510 IVD786508:IVE786510 JEZ786508:JFA786510 JOV786508:JOW786510 JYR786508:JYS786510 KIN786508:KIO786510 KSJ786508:KSK786510 LCF786508:LCG786510 LMB786508:LMC786510 LVX786508:LVY786510 MFT786508:MFU786510 MPP786508:MPQ786510 MZL786508:MZM786510 NJH786508:NJI786510 NTD786508:NTE786510 OCZ786508:ODA786510 OMV786508:OMW786510 OWR786508:OWS786510 PGN786508:PGO786510 PQJ786508:PQK786510 QAF786508:QAG786510 QKB786508:QKC786510 QTX786508:QTY786510 RDT786508:RDU786510 RNP786508:RNQ786510 RXL786508:RXM786510 SHH786508:SHI786510 SRD786508:SRE786510 TAZ786508:TBA786510 TKV786508:TKW786510 TUR786508:TUS786510 UEN786508:UEO786510 UOJ786508:UOK786510 UYF786508:UYG786510 VIB786508:VIC786510 VRX786508:VRY786510 WBT786508:WBU786510 WLP786508:WLQ786510 WVL786508:WVM786510 D852044:E852046 IZ852044:JA852046 SV852044:SW852046 ACR852044:ACS852046 AMN852044:AMO852046 AWJ852044:AWK852046 BGF852044:BGG852046 BQB852044:BQC852046 BZX852044:BZY852046 CJT852044:CJU852046 CTP852044:CTQ852046 DDL852044:DDM852046 DNH852044:DNI852046 DXD852044:DXE852046 EGZ852044:EHA852046 EQV852044:EQW852046 FAR852044:FAS852046 FKN852044:FKO852046 FUJ852044:FUK852046 GEF852044:GEG852046 GOB852044:GOC852046 GXX852044:GXY852046 HHT852044:HHU852046 HRP852044:HRQ852046 IBL852044:IBM852046 ILH852044:ILI852046 IVD852044:IVE852046 JEZ852044:JFA852046 JOV852044:JOW852046 JYR852044:JYS852046 KIN852044:KIO852046 KSJ852044:KSK852046 LCF852044:LCG852046 LMB852044:LMC852046 LVX852044:LVY852046 MFT852044:MFU852046 MPP852044:MPQ852046 MZL852044:MZM852046 NJH852044:NJI852046 NTD852044:NTE852046 OCZ852044:ODA852046 OMV852044:OMW852046 OWR852044:OWS852046 PGN852044:PGO852046 PQJ852044:PQK852046 QAF852044:QAG852046 QKB852044:QKC852046 QTX852044:QTY852046 RDT852044:RDU852046 RNP852044:RNQ852046 RXL852044:RXM852046 SHH852044:SHI852046 SRD852044:SRE852046 TAZ852044:TBA852046 TKV852044:TKW852046 TUR852044:TUS852046 UEN852044:UEO852046 UOJ852044:UOK852046 UYF852044:UYG852046 VIB852044:VIC852046 VRX852044:VRY852046 WBT852044:WBU852046 WLP852044:WLQ852046 WVL852044:WVM852046 D917580:E917582 IZ917580:JA917582 SV917580:SW917582 ACR917580:ACS917582 AMN917580:AMO917582 AWJ917580:AWK917582 BGF917580:BGG917582 BQB917580:BQC917582 BZX917580:BZY917582 CJT917580:CJU917582 CTP917580:CTQ917582 DDL917580:DDM917582 DNH917580:DNI917582 DXD917580:DXE917582 EGZ917580:EHA917582 EQV917580:EQW917582 FAR917580:FAS917582 FKN917580:FKO917582 FUJ917580:FUK917582 GEF917580:GEG917582 GOB917580:GOC917582 GXX917580:GXY917582 HHT917580:HHU917582 HRP917580:HRQ917582 IBL917580:IBM917582 ILH917580:ILI917582 IVD917580:IVE917582 JEZ917580:JFA917582 JOV917580:JOW917582 JYR917580:JYS917582 KIN917580:KIO917582 KSJ917580:KSK917582 LCF917580:LCG917582 LMB917580:LMC917582 LVX917580:LVY917582 MFT917580:MFU917582 MPP917580:MPQ917582 MZL917580:MZM917582 NJH917580:NJI917582 NTD917580:NTE917582 OCZ917580:ODA917582 OMV917580:OMW917582 OWR917580:OWS917582 PGN917580:PGO917582 PQJ917580:PQK917582 QAF917580:QAG917582 QKB917580:QKC917582 QTX917580:QTY917582 RDT917580:RDU917582 RNP917580:RNQ917582 RXL917580:RXM917582 SHH917580:SHI917582 SRD917580:SRE917582 TAZ917580:TBA917582 TKV917580:TKW917582 TUR917580:TUS917582 UEN917580:UEO917582 UOJ917580:UOK917582 UYF917580:UYG917582 VIB917580:VIC917582 VRX917580:VRY917582 WBT917580:WBU917582 WLP917580:WLQ917582 WVL917580:WVM917582 D983116:E983118 IZ983116:JA983118 SV983116:SW983118 ACR983116:ACS983118 AMN983116:AMO983118 AWJ983116:AWK983118 BGF983116:BGG983118 BQB983116:BQC983118 BZX983116:BZY983118 CJT983116:CJU983118 CTP983116:CTQ983118 DDL983116:DDM983118 DNH983116:DNI983118 DXD983116:DXE983118 EGZ983116:EHA983118 EQV983116:EQW983118 FAR983116:FAS983118 FKN983116:FKO983118 FUJ983116:FUK983118 GEF983116:GEG983118 GOB983116:GOC983118 GXX983116:GXY983118 HHT983116:HHU983118 HRP983116:HRQ983118 IBL983116:IBM983118 ILH983116:ILI983118 IVD983116:IVE983118 JEZ983116:JFA983118 JOV983116:JOW983118 JYR983116:JYS983118 KIN983116:KIO983118 KSJ983116:KSK983118 LCF983116:LCG983118 LMB983116:LMC983118 LVX983116:LVY983118 MFT983116:MFU983118 MPP983116:MPQ983118 MZL983116:MZM983118 NJH983116:NJI983118 NTD983116:NTE983118 OCZ983116:ODA983118 OMV983116:OMW983118 OWR983116:OWS983118 PGN983116:PGO983118 PQJ983116:PQK983118 QAF983116:QAG983118 QKB983116:QKC983118 QTX983116:QTY983118 RDT983116:RDU983118 RNP983116:RNQ983118 RXL983116:RXM983118 SHH983116:SHI983118 SRD983116:SRE983118 TAZ983116:TBA983118 TKV983116:TKW983118 TUR983116:TUS983118 UEN983116:UEO983118 UOJ983116:UOK983118 UYF983116:UYG983118 VIB983116:VIC983118 VRX983116:VRY983118 WBT983116:WBU983118 WLP983116:WLQ983118 WVL983116:WVM983118 D65596:E65601 IZ65596:JA65601 SV65596:SW65601 ACR65596:ACS65601 AMN65596:AMO65601 AWJ65596:AWK65601 BGF65596:BGG65601 BQB65596:BQC65601 BZX65596:BZY65601 CJT65596:CJU65601 CTP65596:CTQ65601 DDL65596:DDM65601 DNH65596:DNI65601 DXD65596:DXE65601 EGZ65596:EHA65601 EQV65596:EQW65601 FAR65596:FAS65601 FKN65596:FKO65601 FUJ65596:FUK65601 GEF65596:GEG65601 GOB65596:GOC65601 GXX65596:GXY65601 HHT65596:HHU65601 HRP65596:HRQ65601 IBL65596:IBM65601 ILH65596:ILI65601 IVD65596:IVE65601 JEZ65596:JFA65601 JOV65596:JOW65601 JYR65596:JYS65601 KIN65596:KIO65601 KSJ65596:KSK65601 LCF65596:LCG65601 LMB65596:LMC65601 LVX65596:LVY65601 MFT65596:MFU65601 MPP65596:MPQ65601 MZL65596:MZM65601 NJH65596:NJI65601 NTD65596:NTE65601 OCZ65596:ODA65601 OMV65596:OMW65601 OWR65596:OWS65601 PGN65596:PGO65601 PQJ65596:PQK65601 QAF65596:QAG65601 QKB65596:QKC65601 QTX65596:QTY65601 RDT65596:RDU65601 RNP65596:RNQ65601 RXL65596:RXM65601 SHH65596:SHI65601 SRD65596:SRE65601 TAZ65596:TBA65601 TKV65596:TKW65601 TUR65596:TUS65601 UEN65596:UEO65601 UOJ65596:UOK65601 UYF65596:UYG65601 VIB65596:VIC65601 VRX65596:VRY65601 WBT65596:WBU65601 WLP65596:WLQ65601 WVL65596:WVM65601 D131132:E131137 IZ131132:JA131137 SV131132:SW131137 ACR131132:ACS131137 AMN131132:AMO131137 AWJ131132:AWK131137 BGF131132:BGG131137 BQB131132:BQC131137 BZX131132:BZY131137 CJT131132:CJU131137 CTP131132:CTQ131137 DDL131132:DDM131137 DNH131132:DNI131137 DXD131132:DXE131137 EGZ131132:EHA131137 EQV131132:EQW131137 FAR131132:FAS131137 FKN131132:FKO131137 FUJ131132:FUK131137 GEF131132:GEG131137 GOB131132:GOC131137 GXX131132:GXY131137 HHT131132:HHU131137 HRP131132:HRQ131137 IBL131132:IBM131137 ILH131132:ILI131137 IVD131132:IVE131137 JEZ131132:JFA131137 JOV131132:JOW131137 JYR131132:JYS131137 KIN131132:KIO131137 KSJ131132:KSK131137 LCF131132:LCG131137 LMB131132:LMC131137 LVX131132:LVY131137 MFT131132:MFU131137 MPP131132:MPQ131137 MZL131132:MZM131137 NJH131132:NJI131137 NTD131132:NTE131137 OCZ131132:ODA131137 OMV131132:OMW131137 OWR131132:OWS131137 PGN131132:PGO131137 PQJ131132:PQK131137 QAF131132:QAG131137 QKB131132:QKC131137 QTX131132:QTY131137 RDT131132:RDU131137 RNP131132:RNQ131137 RXL131132:RXM131137 SHH131132:SHI131137 SRD131132:SRE131137 TAZ131132:TBA131137 TKV131132:TKW131137 TUR131132:TUS131137 UEN131132:UEO131137 UOJ131132:UOK131137 UYF131132:UYG131137 VIB131132:VIC131137 VRX131132:VRY131137 WBT131132:WBU131137 WLP131132:WLQ131137 WVL131132:WVM131137 D196668:E196673 IZ196668:JA196673 SV196668:SW196673 ACR196668:ACS196673 AMN196668:AMO196673 AWJ196668:AWK196673 BGF196668:BGG196673 BQB196668:BQC196673 BZX196668:BZY196673 CJT196668:CJU196673 CTP196668:CTQ196673 DDL196668:DDM196673 DNH196668:DNI196673 DXD196668:DXE196673 EGZ196668:EHA196673 EQV196668:EQW196673 FAR196668:FAS196673 FKN196668:FKO196673 FUJ196668:FUK196673 GEF196668:GEG196673 GOB196668:GOC196673 GXX196668:GXY196673 HHT196668:HHU196673 HRP196668:HRQ196673 IBL196668:IBM196673 ILH196668:ILI196673 IVD196668:IVE196673 JEZ196668:JFA196673 JOV196668:JOW196673 JYR196668:JYS196673 KIN196668:KIO196673 KSJ196668:KSK196673 LCF196668:LCG196673 LMB196668:LMC196673 LVX196668:LVY196673 MFT196668:MFU196673 MPP196668:MPQ196673 MZL196668:MZM196673 NJH196668:NJI196673 NTD196668:NTE196673 OCZ196668:ODA196673 OMV196668:OMW196673 OWR196668:OWS196673 PGN196668:PGO196673 PQJ196668:PQK196673 QAF196668:QAG196673 QKB196668:QKC196673 QTX196668:QTY196673 RDT196668:RDU196673 RNP196668:RNQ196673 RXL196668:RXM196673 SHH196668:SHI196673 SRD196668:SRE196673 TAZ196668:TBA196673 TKV196668:TKW196673 TUR196668:TUS196673 UEN196668:UEO196673 UOJ196668:UOK196673 UYF196668:UYG196673 VIB196668:VIC196673 VRX196668:VRY196673 WBT196668:WBU196673 WLP196668:WLQ196673 WVL196668:WVM196673 D262204:E262209 IZ262204:JA262209 SV262204:SW262209 ACR262204:ACS262209 AMN262204:AMO262209 AWJ262204:AWK262209 BGF262204:BGG262209 BQB262204:BQC262209 BZX262204:BZY262209 CJT262204:CJU262209 CTP262204:CTQ262209 DDL262204:DDM262209 DNH262204:DNI262209 DXD262204:DXE262209 EGZ262204:EHA262209 EQV262204:EQW262209 FAR262204:FAS262209 FKN262204:FKO262209 FUJ262204:FUK262209 GEF262204:GEG262209 GOB262204:GOC262209 GXX262204:GXY262209 HHT262204:HHU262209 HRP262204:HRQ262209 IBL262204:IBM262209 ILH262204:ILI262209 IVD262204:IVE262209 JEZ262204:JFA262209 JOV262204:JOW262209 JYR262204:JYS262209 KIN262204:KIO262209 KSJ262204:KSK262209 LCF262204:LCG262209 LMB262204:LMC262209 LVX262204:LVY262209 MFT262204:MFU262209 MPP262204:MPQ262209 MZL262204:MZM262209 NJH262204:NJI262209 NTD262204:NTE262209 OCZ262204:ODA262209 OMV262204:OMW262209 OWR262204:OWS262209 PGN262204:PGO262209 PQJ262204:PQK262209 QAF262204:QAG262209 QKB262204:QKC262209 QTX262204:QTY262209 RDT262204:RDU262209 RNP262204:RNQ262209 RXL262204:RXM262209 SHH262204:SHI262209 SRD262204:SRE262209 TAZ262204:TBA262209 TKV262204:TKW262209 TUR262204:TUS262209 UEN262204:UEO262209 UOJ262204:UOK262209 UYF262204:UYG262209 VIB262204:VIC262209 VRX262204:VRY262209 WBT262204:WBU262209 WLP262204:WLQ262209 WVL262204:WVM262209 D327740:E327745 IZ327740:JA327745 SV327740:SW327745 ACR327740:ACS327745 AMN327740:AMO327745 AWJ327740:AWK327745 BGF327740:BGG327745 BQB327740:BQC327745 BZX327740:BZY327745 CJT327740:CJU327745 CTP327740:CTQ327745 DDL327740:DDM327745 DNH327740:DNI327745 DXD327740:DXE327745 EGZ327740:EHA327745 EQV327740:EQW327745 FAR327740:FAS327745 FKN327740:FKO327745 FUJ327740:FUK327745 GEF327740:GEG327745 GOB327740:GOC327745 GXX327740:GXY327745 HHT327740:HHU327745 HRP327740:HRQ327745 IBL327740:IBM327745 ILH327740:ILI327745 IVD327740:IVE327745 JEZ327740:JFA327745 JOV327740:JOW327745 JYR327740:JYS327745 KIN327740:KIO327745 KSJ327740:KSK327745 LCF327740:LCG327745 LMB327740:LMC327745 LVX327740:LVY327745 MFT327740:MFU327745 MPP327740:MPQ327745 MZL327740:MZM327745 NJH327740:NJI327745 NTD327740:NTE327745 OCZ327740:ODA327745 OMV327740:OMW327745 OWR327740:OWS327745 PGN327740:PGO327745 PQJ327740:PQK327745 QAF327740:QAG327745 QKB327740:QKC327745 QTX327740:QTY327745 RDT327740:RDU327745 RNP327740:RNQ327745 RXL327740:RXM327745 SHH327740:SHI327745 SRD327740:SRE327745 TAZ327740:TBA327745 TKV327740:TKW327745 TUR327740:TUS327745 UEN327740:UEO327745 UOJ327740:UOK327745 UYF327740:UYG327745 VIB327740:VIC327745 VRX327740:VRY327745 WBT327740:WBU327745 WLP327740:WLQ327745 WVL327740:WVM327745 D393276:E393281 IZ393276:JA393281 SV393276:SW393281 ACR393276:ACS393281 AMN393276:AMO393281 AWJ393276:AWK393281 BGF393276:BGG393281 BQB393276:BQC393281 BZX393276:BZY393281 CJT393276:CJU393281 CTP393276:CTQ393281 DDL393276:DDM393281 DNH393276:DNI393281 DXD393276:DXE393281 EGZ393276:EHA393281 EQV393276:EQW393281 FAR393276:FAS393281 FKN393276:FKO393281 FUJ393276:FUK393281 GEF393276:GEG393281 GOB393276:GOC393281 GXX393276:GXY393281 HHT393276:HHU393281 HRP393276:HRQ393281 IBL393276:IBM393281 ILH393276:ILI393281 IVD393276:IVE393281 JEZ393276:JFA393281 JOV393276:JOW393281 JYR393276:JYS393281 KIN393276:KIO393281 KSJ393276:KSK393281 LCF393276:LCG393281 LMB393276:LMC393281 LVX393276:LVY393281 MFT393276:MFU393281 MPP393276:MPQ393281 MZL393276:MZM393281 NJH393276:NJI393281 NTD393276:NTE393281 OCZ393276:ODA393281 OMV393276:OMW393281 OWR393276:OWS393281 PGN393276:PGO393281 PQJ393276:PQK393281 QAF393276:QAG393281 QKB393276:QKC393281 QTX393276:QTY393281 RDT393276:RDU393281 RNP393276:RNQ393281 RXL393276:RXM393281 SHH393276:SHI393281 SRD393276:SRE393281 TAZ393276:TBA393281 TKV393276:TKW393281 TUR393276:TUS393281 UEN393276:UEO393281 UOJ393276:UOK393281 UYF393276:UYG393281 VIB393276:VIC393281 VRX393276:VRY393281 WBT393276:WBU393281 WLP393276:WLQ393281 WVL393276:WVM393281 D458812:E458817 IZ458812:JA458817 SV458812:SW458817 ACR458812:ACS458817 AMN458812:AMO458817 AWJ458812:AWK458817 BGF458812:BGG458817 BQB458812:BQC458817 BZX458812:BZY458817 CJT458812:CJU458817 CTP458812:CTQ458817 DDL458812:DDM458817 DNH458812:DNI458817 DXD458812:DXE458817 EGZ458812:EHA458817 EQV458812:EQW458817 FAR458812:FAS458817 FKN458812:FKO458817 FUJ458812:FUK458817 GEF458812:GEG458817 GOB458812:GOC458817 GXX458812:GXY458817 HHT458812:HHU458817 HRP458812:HRQ458817 IBL458812:IBM458817 ILH458812:ILI458817 IVD458812:IVE458817 JEZ458812:JFA458817 JOV458812:JOW458817 JYR458812:JYS458817 KIN458812:KIO458817 KSJ458812:KSK458817 LCF458812:LCG458817 LMB458812:LMC458817 LVX458812:LVY458817 MFT458812:MFU458817 MPP458812:MPQ458817 MZL458812:MZM458817 NJH458812:NJI458817 NTD458812:NTE458817 OCZ458812:ODA458817 OMV458812:OMW458817 OWR458812:OWS458817 PGN458812:PGO458817 PQJ458812:PQK458817 QAF458812:QAG458817 QKB458812:QKC458817 QTX458812:QTY458817 RDT458812:RDU458817 RNP458812:RNQ458817 RXL458812:RXM458817 SHH458812:SHI458817 SRD458812:SRE458817 TAZ458812:TBA458817 TKV458812:TKW458817 TUR458812:TUS458817 UEN458812:UEO458817 UOJ458812:UOK458817 UYF458812:UYG458817 VIB458812:VIC458817 VRX458812:VRY458817 WBT458812:WBU458817 WLP458812:WLQ458817 WVL458812:WVM458817 D524348:E524353 IZ524348:JA524353 SV524348:SW524353 ACR524348:ACS524353 AMN524348:AMO524353 AWJ524348:AWK524353 BGF524348:BGG524353 BQB524348:BQC524353 BZX524348:BZY524353 CJT524348:CJU524353 CTP524348:CTQ524353 DDL524348:DDM524353 DNH524348:DNI524353 DXD524348:DXE524353 EGZ524348:EHA524353 EQV524348:EQW524353 FAR524348:FAS524353 FKN524348:FKO524353 FUJ524348:FUK524353 GEF524348:GEG524353 GOB524348:GOC524353 GXX524348:GXY524353 HHT524348:HHU524353 HRP524348:HRQ524353 IBL524348:IBM524353 ILH524348:ILI524353 IVD524348:IVE524353 JEZ524348:JFA524353 JOV524348:JOW524353 JYR524348:JYS524353 KIN524348:KIO524353 KSJ524348:KSK524353 LCF524348:LCG524353 LMB524348:LMC524353 LVX524348:LVY524353 MFT524348:MFU524353 MPP524348:MPQ524353 MZL524348:MZM524353 NJH524348:NJI524353 NTD524348:NTE524353 OCZ524348:ODA524353 OMV524348:OMW524353 OWR524348:OWS524353 PGN524348:PGO524353 PQJ524348:PQK524353 QAF524348:QAG524353 QKB524348:QKC524353 QTX524348:QTY524353 RDT524348:RDU524353 RNP524348:RNQ524353 RXL524348:RXM524353 SHH524348:SHI524353 SRD524348:SRE524353 TAZ524348:TBA524353 TKV524348:TKW524353 TUR524348:TUS524353 UEN524348:UEO524353 UOJ524348:UOK524353 UYF524348:UYG524353 VIB524348:VIC524353 VRX524348:VRY524353 WBT524348:WBU524353 WLP524348:WLQ524353 WVL524348:WVM524353 D589884:E589889 IZ589884:JA589889 SV589884:SW589889 ACR589884:ACS589889 AMN589884:AMO589889 AWJ589884:AWK589889 BGF589884:BGG589889 BQB589884:BQC589889 BZX589884:BZY589889 CJT589884:CJU589889 CTP589884:CTQ589889 DDL589884:DDM589889 DNH589884:DNI589889 DXD589884:DXE589889 EGZ589884:EHA589889 EQV589884:EQW589889 FAR589884:FAS589889 FKN589884:FKO589889 FUJ589884:FUK589889 GEF589884:GEG589889 GOB589884:GOC589889 GXX589884:GXY589889 HHT589884:HHU589889 HRP589884:HRQ589889 IBL589884:IBM589889 ILH589884:ILI589889 IVD589884:IVE589889 JEZ589884:JFA589889 JOV589884:JOW589889 JYR589884:JYS589889 KIN589884:KIO589889 KSJ589884:KSK589889 LCF589884:LCG589889 LMB589884:LMC589889 LVX589884:LVY589889 MFT589884:MFU589889 MPP589884:MPQ589889 MZL589884:MZM589889 NJH589884:NJI589889 NTD589884:NTE589889 OCZ589884:ODA589889 OMV589884:OMW589889 OWR589884:OWS589889 PGN589884:PGO589889 PQJ589884:PQK589889 QAF589884:QAG589889 QKB589884:QKC589889 QTX589884:QTY589889 RDT589884:RDU589889 RNP589884:RNQ589889 RXL589884:RXM589889 SHH589884:SHI589889 SRD589884:SRE589889 TAZ589884:TBA589889 TKV589884:TKW589889 TUR589884:TUS589889 UEN589884:UEO589889 UOJ589884:UOK589889 UYF589884:UYG589889 VIB589884:VIC589889 VRX589884:VRY589889 WBT589884:WBU589889 WLP589884:WLQ589889 WVL589884:WVM589889 D655420:E655425 IZ655420:JA655425 SV655420:SW655425 ACR655420:ACS655425 AMN655420:AMO655425 AWJ655420:AWK655425 BGF655420:BGG655425 BQB655420:BQC655425 BZX655420:BZY655425 CJT655420:CJU655425 CTP655420:CTQ655425 DDL655420:DDM655425 DNH655420:DNI655425 DXD655420:DXE655425 EGZ655420:EHA655425 EQV655420:EQW655425 FAR655420:FAS655425 FKN655420:FKO655425 FUJ655420:FUK655425 GEF655420:GEG655425 GOB655420:GOC655425 GXX655420:GXY655425 HHT655420:HHU655425 HRP655420:HRQ655425 IBL655420:IBM655425 ILH655420:ILI655425 IVD655420:IVE655425 JEZ655420:JFA655425 JOV655420:JOW655425 JYR655420:JYS655425 KIN655420:KIO655425 KSJ655420:KSK655425 LCF655420:LCG655425 LMB655420:LMC655425 LVX655420:LVY655425 MFT655420:MFU655425 MPP655420:MPQ655425 MZL655420:MZM655425 NJH655420:NJI655425 NTD655420:NTE655425 OCZ655420:ODA655425 OMV655420:OMW655425 OWR655420:OWS655425 PGN655420:PGO655425 PQJ655420:PQK655425 QAF655420:QAG655425 QKB655420:QKC655425 QTX655420:QTY655425 RDT655420:RDU655425 RNP655420:RNQ655425 RXL655420:RXM655425 SHH655420:SHI655425 SRD655420:SRE655425 TAZ655420:TBA655425 TKV655420:TKW655425 TUR655420:TUS655425 UEN655420:UEO655425 UOJ655420:UOK655425 UYF655420:UYG655425 VIB655420:VIC655425 VRX655420:VRY655425 WBT655420:WBU655425 WLP655420:WLQ655425 WVL655420:WVM655425 D720956:E720961 IZ720956:JA720961 SV720956:SW720961 ACR720956:ACS720961 AMN720956:AMO720961 AWJ720956:AWK720961 BGF720956:BGG720961 BQB720956:BQC720961 BZX720956:BZY720961 CJT720956:CJU720961 CTP720956:CTQ720961 DDL720956:DDM720961 DNH720956:DNI720961 DXD720956:DXE720961 EGZ720956:EHA720961 EQV720956:EQW720961 FAR720956:FAS720961 FKN720956:FKO720961 FUJ720956:FUK720961 GEF720956:GEG720961 GOB720956:GOC720961 GXX720956:GXY720961 HHT720956:HHU720961 HRP720956:HRQ720961 IBL720956:IBM720961 ILH720956:ILI720961 IVD720956:IVE720961 JEZ720956:JFA720961 JOV720956:JOW720961 JYR720956:JYS720961 KIN720956:KIO720961 KSJ720956:KSK720961 LCF720956:LCG720961 LMB720956:LMC720961 LVX720956:LVY720961 MFT720956:MFU720961 MPP720956:MPQ720961 MZL720956:MZM720961 NJH720956:NJI720961 NTD720956:NTE720961 OCZ720956:ODA720961 OMV720956:OMW720961 OWR720956:OWS720961 PGN720956:PGO720961 PQJ720956:PQK720961 QAF720956:QAG720961 QKB720956:QKC720961 QTX720956:QTY720961 RDT720956:RDU720961 RNP720956:RNQ720961 RXL720956:RXM720961 SHH720956:SHI720961 SRD720956:SRE720961 TAZ720956:TBA720961 TKV720956:TKW720961 TUR720956:TUS720961 UEN720956:UEO720961 UOJ720956:UOK720961 UYF720956:UYG720961 VIB720956:VIC720961 VRX720956:VRY720961 WBT720956:WBU720961 WLP720956:WLQ720961 WVL720956:WVM720961 D786492:E786497 IZ786492:JA786497 SV786492:SW786497 ACR786492:ACS786497 AMN786492:AMO786497 AWJ786492:AWK786497 BGF786492:BGG786497 BQB786492:BQC786497 BZX786492:BZY786497 CJT786492:CJU786497 CTP786492:CTQ786497 DDL786492:DDM786497 DNH786492:DNI786497 DXD786492:DXE786497 EGZ786492:EHA786497 EQV786492:EQW786497 FAR786492:FAS786497 FKN786492:FKO786497 FUJ786492:FUK786497 GEF786492:GEG786497 GOB786492:GOC786497 GXX786492:GXY786497 HHT786492:HHU786497 HRP786492:HRQ786497 IBL786492:IBM786497 ILH786492:ILI786497 IVD786492:IVE786497 JEZ786492:JFA786497 JOV786492:JOW786497 JYR786492:JYS786497 KIN786492:KIO786497 KSJ786492:KSK786497 LCF786492:LCG786497 LMB786492:LMC786497 LVX786492:LVY786497 MFT786492:MFU786497 MPP786492:MPQ786497 MZL786492:MZM786497 NJH786492:NJI786497 NTD786492:NTE786497 OCZ786492:ODA786497 OMV786492:OMW786497 OWR786492:OWS786497 PGN786492:PGO786497 PQJ786492:PQK786497 QAF786492:QAG786497 QKB786492:QKC786497 QTX786492:QTY786497 RDT786492:RDU786497 RNP786492:RNQ786497 RXL786492:RXM786497 SHH786492:SHI786497 SRD786492:SRE786497 TAZ786492:TBA786497 TKV786492:TKW786497 TUR786492:TUS786497 UEN786492:UEO786497 UOJ786492:UOK786497 UYF786492:UYG786497 VIB786492:VIC786497 VRX786492:VRY786497 WBT786492:WBU786497 WLP786492:WLQ786497 WVL786492:WVM786497 D852028:E852033 IZ852028:JA852033 SV852028:SW852033 ACR852028:ACS852033 AMN852028:AMO852033 AWJ852028:AWK852033 BGF852028:BGG852033 BQB852028:BQC852033 BZX852028:BZY852033 CJT852028:CJU852033 CTP852028:CTQ852033 DDL852028:DDM852033 DNH852028:DNI852033 DXD852028:DXE852033 EGZ852028:EHA852033 EQV852028:EQW852033 FAR852028:FAS852033 FKN852028:FKO852033 FUJ852028:FUK852033 GEF852028:GEG852033 GOB852028:GOC852033 GXX852028:GXY852033 HHT852028:HHU852033 HRP852028:HRQ852033 IBL852028:IBM852033 ILH852028:ILI852033 IVD852028:IVE852033 JEZ852028:JFA852033 JOV852028:JOW852033 JYR852028:JYS852033 KIN852028:KIO852033 KSJ852028:KSK852033 LCF852028:LCG852033 LMB852028:LMC852033 LVX852028:LVY852033 MFT852028:MFU852033 MPP852028:MPQ852033 MZL852028:MZM852033 NJH852028:NJI852033 NTD852028:NTE852033 OCZ852028:ODA852033 OMV852028:OMW852033 OWR852028:OWS852033 PGN852028:PGO852033 PQJ852028:PQK852033 QAF852028:QAG852033 QKB852028:QKC852033 QTX852028:QTY852033 RDT852028:RDU852033 RNP852028:RNQ852033 RXL852028:RXM852033 SHH852028:SHI852033 SRD852028:SRE852033 TAZ852028:TBA852033 TKV852028:TKW852033 TUR852028:TUS852033 UEN852028:UEO852033 UOJ852028:UOK852033 UYF852028:UYG852033 VIB852028:VIC852033 VRX852028:VRY852033 WBT852028:WBU852033 WLP852028:WLQ852033 WVL852028:WVM852033 D917564:E917569 IZ917564:JA917569 SV917564:SW917569 ACR917564:ACS917569 AMN917564:AMO917569 AWJ917564:AWK917569 BGF917564:BGG917569 BQB917564:BQC917569 BZX917564:BZY917569 CJT917564:CJU917569 CTP917564:CTQ917569 DDL917564:DDM917569 DNH917564:DNI917569 DXD917564:DXE917569 EGZ917564:EHA917569 EQV917564:EQW917569 FAR917564:FAS917569 FKN917564:FKO917569 FUJ917564:FUK917569 GEF917564:GEG917569 GOB917564:GOC917569 GXX917564:GXY917569 HHT917564:HHU917569 HRP917564:HRQ917569 IBL917564:IBM917569 ILH917564:ILI917569 IVD917564:IVE917569 JEZ917564:JFA917569 JOV917564:JOW917569 JYR917564:JYS917569 KIN917564:KIO917569 KSJ917564:KSK917569 LCF917564:LCG917569 LMB917564:LMC917569 LVX917564:LVY917569 MFT917564:MFU917569 MPP917564:MPQ917569 MZL917564:MZM917569 NJH917564:NJI917569 NTD917564:NTE917569 OCZ917564:ODA917569 OMV917564:OMW917569 OWR917564:OWS917569 PGN917564:PGO917569 PQJ917564:PQK917569 QAF917564:QAG917569 QKB917564:QKC917569 QTX917564:QTY917569 RDT917564:RDU917569 RNP917564:RNQ917569 RXL917564:RXM917569 SHH917564:SHI917569 SRD917564:SRE917569 TAZ917564:TBA917569 TKV917564:TKW917569 TUR917564:TUS917569 UEN917564:UEO917569 UOJ917564:UOK917569 UYF917564:UYG917569 VIB917564:VIC917569 VRX917564:VRY917569 WBT917564:WBU917569 WLP917564:WLQ917569 WVL917564:WVM917569 D983100:E983105 IZ983100:JA983105 SV983100:SW983105 ACR983100:ACS983105 AMN983100:AMO983105 AWJ983100:AWK983105 BGF983100:BGG983105 BQB983100:BQC983105 BZX983100:BZY983105 CJT983100:CJU983105 CTP983100:CTQ983105 DDL983100:DDM983105 DNH983100:DNI983105 DXD983100:DXE983105 EGZ983100:EHA983105 EQV983100:EQW983105 FAR983100:FAS983105 FKN983100:FKO983105 FUJ983100:FUK983105 GEF983100:GEG983105 GOB983100:GOC983105 GXX983100:GXY983105 HHT983100:HHU983105 HRP983100:HRQ983105 IBL983100:IBM983105 ILH983100:ILI983105 IVD983100:IVE983105 JEZ983100:JFA983105 JOV983100:JOW983105 JYR983100:JYS983105 KIN983100:KIO983105 KSJ983100:KSK983105 LCF983100:LCG983105 LMB983100:LMC983105 LVX983100:LVY983105 MFT983100:MFU983105 MPP983100:MPQ983105 MZL983100:MZM983105 NJH983100:NJI983105 NTD983100:NTE983105 OCZ983100:ODA983105 OMV983100:OMW983105 OWR983100:OWS983105 PGN983100:PGO983105 PQJ983100:PQK983105 QAF983100:QAG983105 QKB983100:QKC983105 QTX983100:QTY983105 RDT983100:RDU983105 RNP983100:RNQ983105 RXL983100:RXM983105 SHH983100:SHI983105 SRD983100:SRE983105 TAZ983100:TBA983105 TKV983100:TKW983105 TUR983100:TUS983105 UEN983100:UEO983105 UOJ983100:UOK983105 UYF983100:UYG983105 VIB983100:VIC983105 VRX983100:VRY983105 WBT983100:WBU983105 WLP983100:WLQ983105 WVL983100:WVM983105 D65603:E65606 IZ65603:JA65606 SV65603:SW65606 ACR65603:ACS65606 AMN65603:AMO65606 AWJ65603:AWK65606 BGF65603:BGG65606 BQB65603:BQC65606 BZX65603:BZY65606 CJT65603:CJU65606 CTP65603:CTQ65606 DDL65603:DDM65606 DNH65603:DNI65606 DXD65603:DXE65606 EGZ65603:EHA65606 EQV65603:EQW65606 FAR65603:FAS65606 FKN65603:FKO65606 FUJ65603:FUK65606 GEF65603:GEG65606 GOB65603:GOC65606 GXX65603:GXY65606 HHT65603:HHU65606 HRP65603:HRQ65606 IBL65603:IBM65606 ILH65603:ILI65606 IVD65603:IVE65606 JEZ65603:JFA65606 JOV65603:JOW65606 JYR65603:JYS65606 KIN65603:KIO65606 KSJ65603:KSK65606 LCF65603:LCG65606 LMB65603:LMC65606 LVX65603:LVY65606 MFT65603:MFU65606 MPP65603:MPQ65606 MZL65603:MZM65606 NJH65603:NJI65606 NTD65603:NTE65606 OCZ65603:ODA65606 OMV65603:OMW65606 OWR65603:OWS65606 PGN65603:PGO65606 PQJ65603:PQK65606 QAF65603:QAG65606 QKB65603:QKC65606 QTX65603:QTY65606 RDT65603:RDU65606 RNP65603:RNQ65606 RXL65603:RXM65606 SHH65603:SHI65606 SRD65603:SRE65606 TAZ65603:TBA65606 TKV65603:TKW65606 TUR65603:TUS65606 UEN65603:UEO65606 UOJ65603:UOK65606 UYF65603:UYG65606 VIB65603:VIC65606 VRX65603:VRY65606 WBT65603:WBU65606 WLP65603:WLQ65606 WVL65603:WVM65606 D131139:E131142 IZ131139:JA131142 SV131139:SW131142 ACR131139:ACS131142 AMN131139:AMO131142 AWJ131139:AWK131142 BGF131139:BGG131142 BQB131139:BQC131142 BZX131139:BZY131142 CJT131139:CJU131142 CTP131139:CTQ131142 DDL131139:DDM131142 DNH131139:DNI131142 DXD131139:DXE131142 EGZ131139:EHA131142 EQV131139:EQW131142 FAR131139:FAS131142 FKN131139:FKO131142 FUJ131139:FUK131142 GEF131139:GEG131142 GOB131139:GOC131142 GXX131139:GXY131142 HHT131139:HHU131142 HRP131139:HRQ131142 IBL131139:IBM131142 ILH131139:ILI131142 IVD131139:IVE131142 JEZ131139:JFA131142 JOV131139:JOW131142 JYR131139:JYS131142 KIN131139:KIO131142 KSJ131139:KSK131142 LCF131139:LCG131142 LMB131139:LMC131142 LVX131139:LVY131142 MFT131139:MFU131142 MPP131139:MPQ131142 MZL131139:MZM131142 NJH131139:NJI131142 NTD131139:NTE131142 OCZ131139:ODA131142 OMV131139:OMW131142 OWR131139:OWS131142 PGN131139:PGO131142 PQJ131139:PQK131142 QAF131139:QAG131142 QKB131139:QKC131142 QTX131139:QTY131142 RDT131139:RDU131142 RNP131139:RNQ131142 RXL131139:RXM131142 SHH131139:SHI131142 SRD131139:SRE131142 TAZ131139:TBA131142 TKV131139:TKW131142 TUR131139:TUS131142 UEN131139:UEO131142 UOJ131139:UOK131142 UYF131139:UYG131142 VIB131139:VIC131142 VRX131139:VRY131142 WBT131139:WBU131142 WLP131139:WLQ131142 WVL131139:WVM131142 D196675:E196678 IZ196675:JA196678 SV196675:SW196678 ACR196675:ACS196678 AMN196675:AMO196678 AWJ196675:AWK196678 BGF196675:BGG196678 BQB196675:BQC196678 BZX196675:BZY196678 CJT196675:CJU196678 CTP196675:CTQ196678 DDL196675:DDM196678 DNH196675:DNI196678 DXD196675:DXE196678 EGZ196675:EHA196678 EQV196675:EQW196678 FAR196675:FAS196678 FKN196675:FKO196678 FUJ196675:FUK196678 GEF196675:GEG196678 GOB196675:GOC196678 GXX196675:GXY196678 HHT196675:HHU196678 HRP196675:HRQ196678 IBL196675:IBM196678 ILH196675:ILI196678 IVD196675:IVE196678 JEZ196675:JFA196678 JOV196675:JOW196678 JYR196675:JYS196678 KIN196675:KIO196678 KSJ196675:KSK196678 LCF196675:LCG196678 LMB196675:LMC196678 LVX196675:LVY196678 MFT196675:MFU196678 MPP196675:MPQ196678 MZL196675:MZM196678 NJH196675:NJI196678 NTD196675:NTE196678 OCZ196675:ODA196678 OMV196675:OMW196678 OWR196675:OWS196678 PGN196675:PGO196678 PQJ196675:PQK196678 QAF196675:QAG196678 QKB196675:QKC196678 QTX196675:QTY196678 RDT196675:RDU196678 RNP196675:RNQ196678 RXL196675:RXM196678 SHH196675:SHI196678 SRD196675:SRE196678 TAZ196675:TBA196678 TKV196675:TKW196678 TUR196675:TUS196678 UEN196675:UEO196678 UOJ196675:UOK196678 UYF196675:UYG196678 VIB196675:VIC196678 VRX196675:VRY196678 WBT196675:WBU196678 WLP196675:WLQ196678 WVL196675:WVM196678 D262211:E262214 IZ262211:JA262214 SV262211:SW262214 ACR262211:ACS262214 AMN262211:AMO262214 AWJ262211:AWK262214 BGF262211:BGG262214 BQB262211:BQC262214 BZX262211:BZY262214 CJT262211:CJU262214 CTP262211:CTQ262214 DDL262211:DDM262214 DNH262211:DNI262214 DXD262211:DXE262214 EGZ262211:EHA262214 EQV262211:EQW262214 FAR262211:FAS262214 FKN262211:FKO262214 FUJ262211:FUK262214 GEF262211:GEG262214 GOB262211:GOC262214 GXX262211:GXY262214 HHT262211:HHU262214 HRP262211:HRQ262214 IBL262211:IBM262214 ILH262211:ILI262214 IVD262211:IVE262214 JEZ262211:JFA262214 JOV262211:JOW262214 JYR262211:JYS262214 KIN262211:KIO262214 KSJ262211:KSK262214 LCF262211:LCG262214 LMB262211:LMC262214 LVX262211:LVY262214 MFT262211:MFU262214 MPP262211:MPQ262214 MZL262211:MZM262214 NJH262211:NJI262214 NTD262211:NTE262214 OCZ262211:ODA262214 OMV262211:OMW262214 OWR262211:OWS262214 PGN262211:PGO262214 PQJ262211:PQK262214 QAF262211:QAG262214 QKB262211:QKC262214 QTX262211:QTY262214 RDT262211:RDU262214 RNP262211:RNQ262214 RXL262211:RXM262214 SHH262211:SHI262214 SRD262211:SRE262214 TAZ262211:TBA262214 TKV262211:TKW262214 TUR262211:TUS262214 UEN262211:UEO262214 UOJ262211:UOK262214 UYF262211:UYG262214 VIB262211:VIC262214 VRX262211:VRY262214 WBT262211:WBU262214 WLP262211:WLQ262214 WVL262211:WVM262214 D327747:E327750 IZ327747:JA327750 SV327747:SW327750 ACR327747:ACS327750 AMN327747:AMO327750 AWJ327747:AWK327750 BGF327747:BGG327750 BQB327747:BQC327750 BZX327747:BZY327750 CJT327747:CJU327750 CTP327747:CTQ327750 DDL327747:DDM327750 DNH327747:DNI327750 DXD327747:DXE327750 EGZ327747:EHA327750 EQV327747:EQW327750 FAR327747:FAS327750 FKN327747:FKO327750 FUJ327747:FUK327750 GEF327747:GEG327750 GOB327747:GOC327750 GXX327747:GXY327750 HHT327747:HHU327750 HRP327747:HRQ327750 IBL327747:IBM327750 ILH327747:ILI327750 IVD327747:IVE327750 JEZ327747:JFA327750 JOV327747:JOW327750 JYR327747:JYS327750 KIN327747:KIO327750 KSJ327747:KSK327750 LCF327747:LCG327750 LMB327747:LMC327750 LVX327747:LVY327750 MFT327747:MFU327750 MPP327747:MPQ327750 MZL327747:MZM327750 NJH327747:NJI327750 NTD327747:NTE327750 OCZ327747:ODA327750 OMV327747:OMW327750 OWR327747:OWS327750 PGN327747:PGO327750 PQJ327747:PQK327750 QAF327747:QAG327750 QKB327747:QKC327750 QTX327747:QTY327750 RDT327747:RDU327750 RNP327747:RNQ327750 RXL327747:RXM327750 SHH327747:SHI327750 SRD327747:SRE327750 TAZ327747:TBA327750 TKV327747:TKW327750 TUR327747:TUS327750 UEN327747:UEO327750 UOJ327747:UOK327750 UYF327747:UYG327750 VIB327747:VIC327750 VRX327747:VRY327750 WBT327747:WBU327750 WLP327747:WLQ327750 WVL327747:WVM327750 D393283:E393286 IZ393283:JA393286 SV393283:SW393286 ACR393283:ACS393286 AMN393283:AMO393286 AWJ393283:AWK393286 BGF393283:BGG393286 BQB393283:BQC393286 BZX393283:BZY393286 CJT393283:CJU393286 CTP393283:CTQ393286 DDL393283:DDM393286 DNH393283:DNI393286 DXD393283:DXE393286 EGZ393283:EHA393286 EQV393283:EQW393286 FAR393283:FAS393286 FKN393283:FKO393286 FUJ393283:FUK393286 GEF393283:GEG393286 GOB393283:GOC393286 GXX393283:GXY393286 HHT393283:HHU393286 HRP393283:HRQ393286 IBL393283:IBM393286 ILH393283:ILI393286 IVD393283:IVE393286 JEZ393283:JFA393286 JOV393283:JOW393286 JYR393283:JYS393286 KIN393283:KIO393286 KSJ393283:KSK393286 LCF393283:LCG393286 LMB393283:LMC393286 LVX393283:LVY393286 MFT393283:MFU393286 MPP393283:MPQ393286 MZL393283:MZM393286 NJH393283:NJI393286 NTD393283:NTE393286 OCZ393283:ODA393286 OMV393283:OMW393286 OWR393283:OWS393286 PGN393283:PGO393286 PQJ393283:PQK393286 QAF393283:QAG393286 QKB393283:QKC393286 QTX393283:QTY393286 RDT393283:RDU393286 RNP393283:RNQ393286 RXL393283:RXM393286 SHH393283:SHI393286 SRD393283:SRE393286 TAZ393283:TBA393286 TKV393283:TKW393286 TUR393283:TUS393286 UEN393283:UEO393286 UOJ393283:UOK393286 UYF393283:UYG393286 VIB393283:VIC393286 VRX393283:VRY393286 WBT393283:WBU393286 WLP393283:WLQ393286 WVL393283:WVM393286 D458819:E458822 IZ458819:JA458822 SV458819:SW458822 ACR458819:ACS458822 AMN458819:AMO458822 AWJ458819:AWK458822 BGF458819:BGG458822 BQB458819:BQC458822 BZX458819:BZY458822 CJT458819:CJU458822 CTP458819:CTQ458822 DDL458819:DDM458822 DNH458819:DNI458822 DXD458819:DXE458822 EGZ458819:EHA458822 EQV458819:EQW458822 FAR458819:FAS458822 FKN458819:FKO458822 FUJ458819:FUK458822 GEF458819:GEG458822 GOB458819:GOC458822 GXX458819:GXY458822 HHT458819:HHU458822 HRP458819:HRQ458822 IBL458819:IBM458822 ILH458819:ILI458822 IVD458819:IVE458822 JEZ458819:JFA458822 JOV458819:JOW458822 JYR458819:JYS458822 KIN458819:KIO458822 KSJ458819:KSK458822 LCF458819:LCG458822 LMB458819:LMC458822 LVX458819:LVY458822 MFT458819:MFU458822 MPP458819:MPQ458822 MZL458819:MZM458822 NJH458819:NJI458822 NTD458819:NTE458822 OCZ458819:ODA458822 OMV458819:OMW458822 OWR458819:OWS458822 PGN458819:PGO458822 PQJ458819:PQK458822 QAF458819:QAG458822 QKB458819:QKC458822 QTX458819:QTY458822 RDT458819:RDU458822 RNP458819:RNQ458822 RXL458819:RXM458822 SHH458819:SHI458822 SRD458819:SRE458822 TAZ458819:TBA458822 TKV458819:TKW458822 TUR458819:TUS458822 UEN458819:UEO458822 UOJ458819:UOK458822 UYF458819:UYG458822 VIB458819:VIC458822 VRX458819:VRY458822 WBT458819:WBU458822 WLP458819:WLQ458822 WVL458819:WVM458822 D524355:E524358 IZ524355:JA524358 SV524355:SW524358 ACR524355:ACS524358 AMN524355:AMO524358 AWJ524355:AWK524358 BGF524355:BGG524358 BQB524355:BQC524358 BZX524355:BZY524358 CJT524355:CJU524358 CTP524355:CTQ524358 DDL524355:DDM524358 DNH524355:DNI524358 DXD524355:DXE524358 EGZ524355:EHA524358 EQV524355:EQW524358 FAR524355:FAS524358 FKN524355:FKO524358 FUJ524355:FUK524358 GEF524355:GEG524358 GOB524355:GOC524358 GXX524355:GXY524358 HHT524355:HHU524358 HRP524355:HRQ524358 IBL524355:IBM524358 ILH524355:ILI524358 IVD524355:IVE524358 JEZ524355:JFA524358 JOV524355:JOW524358 JYR524355:JYS524358 KIN524355:KIO524358 KSJ524355:KSK524358 LCF524355:LCG524358 LMB524355:LMC524358 LVX524355:LVY524358 MFT524355:MFU524358 MPP524355:MPQ524358 MZL524355:MZM524358 NJH524355:NJI524358 NTD524355:NTE524358 OCZ524355:ODA524358 OMV524355:OMW524358 OWR524355:OWS524358 PGN524355:PGO524358 PQJ524355:PQK524358 QAF524355:QAG524358 QKB524355:QKC524358 QTX524355:QTY524358 RDT524355:RDU524358 RNP524355:RNQ524358 RXL524355:RXM524358 SHH524355:SHI524358 SRD524355:SRE524358 TAZ524355:TBA524358 TKV524355:TKW524358 TUR524355:TUS524358 UEN524355:UEO524358 UOJ524355:UOK524358 UYF524355:UYG524358 VIB524355:VIC524358 VRX524355:VRY524358 WBT524355:WBU524358 WLP524355:WLQ524358 WVL524355:WVM524358 D589891:E589894 IZ589891:JA589894 SV589891:SW589894 ACR589891:ACS589894 AMN589891:AMO589894 AWJ589891:AWK589894 BGF589891:BGG589894 BQB589891:BQC589894 BZX589891:BZY589894 CJT589891:CJU589894 CTP589891:CTQ589894 DDL589891:DDM589894 DNH589891:DNI589894 DXD589891:DXE589894 EGZ589891:EHA589894 EQV589891:EQW589894 FAR589891:FAS589894 FKN589891:FKO589894 FUJ589891:FUK589894 GEF589891:GEG589894 GOB589891:GOC589894 GXX589891:GXY589894 HHT589891:HHU589894 HRP589891:HRQ589894 IBL589891:IBM589894 ILH589891:ILI589894 IVD589891:IVE589894 JEZ589891:JFA589894 JOV589891:JOW589894 JYR589891:JYS589894 KIN589891:KIO589894 KSJ589891:KSK589894 LCF589891:LCG589894 LMB589891:LMC589894 LVX589891:LVY589894 MFT589891:MFU589894 MPP589891:MPQ589894 MZL589891:MZM589894 NJH589891:NJI589894 NTD589891:NTE589894 OCZ589891:ODA589894 OMV589891:OMW589894 OWR589891:OWS589894 PGN589891:PGO589894 PQJ589891:PQK589894 QAF589891:QAG589894 QKB589891:QKC589894 QTX589891:QTY589894 RDT589891:RDU589894 RNP589891:RNQ589894 RXL589891:RXM589894 SHH589891:SHI589894 SRD589891:SRE589894 TAZ589891:TBA589894 TKV589891:TKW589894 TUR589891:TUS589894 UEN589891:UEO589894 UOJ589891:UOK589894 UYF589891:UYG589894 VIB589891:VIC589894 VRX589891:VRY589894 WBT589891:WBU589894 WLP589891:WLQ589894 WVL589891:WVM589894 D655427:E655430 IZ655427:JA655430 SV655427:SW655430 ACR655427:ACS655430 AMN655427:AMO655430 AWJ655427:AWK655430 BGF655427:BGG655430 BQB655427:BQC655430 BZX655427:BZY655430 CJT655427:CJU655430 CTP655427:CTQ655430 DDL655427:DDM655430 DNH655427:DNI655430 DXD655427:DXE655430 EGZ655427:EHA655430 EQV655427:EQW655430 FAR655427:FAS655430 FKN655427:FKO655430 FUJ655427:FUK655430 GEF655427:GEG655430 GOB655427:GOC655430 GXX655427:GXY655430 HHT655427:HHU655430 HRP655427:HRQ655430 IBL655427:IBM655430 ILH655427:ILI655430 IVD655427:IVE655430 JEZ655427:JFA655430 JOV655427:JOW655430 JYR655427:JYS655430 KIN655427:KIO655430 KSJ655427:KSK655430 LCF655427:LCG655430 LMB655427:LMC655430 LVX655427:LVY655430 MFT655427:MFU655430 MPP655427:MPQ655430 MZL655427:MZM655430 NJH655427:NJI655430 NTD655427:NTE655430 OCZ655427:ODA655430 OMV655427:OMW655430 OWR655427:OWS655430 PGN655427:PGO655430 PQJ655427:PQK655430 QAF655427:QAG655430 QKB655427:QKC655430 QTX655427:QTY655430 RDT655427:RDU655430 RNP655427:RNQ655430 RXL655427:RXM655430 SHH655427:SHI655430 SRD655427:SRE655430 TAZ655427:TBA655430 TKV655427:TKW655430 TUR655427:TUS655430 UEN655427:UEO655430 UOJ655427:UOK655430 UYF655427:UYG655430 VIB655427:VIC655430 VRX655427:VRY655430 WBT655427:WBU655430 WLP655427:WLQ655430 WVL655427:WVM655430 D720963:E720966 IZ720963:JA720966 SV720963:SW720966 ACR720963:ACS720966 AMN720963:AMO720966 AWJ720963:AWK720966 BGF720963:BGG720966 BQB720963:BQC720966 BZX720963:BZY720966 CJT720963:CJU720966 CTP720963:CTQ720966 DDL720963:DDM720966 DNH720963:DNI720966 DXD720963:DXE720966 EGZ720963:EHA720966 EQV720963:EQW720966 FAR720963:FAS720966 FKN720963:FKO720966 FUJ720963:FUK720966 GEF720963:GEG720966 GOB720963:GOC720966 GXX720963:GXY720966 HHT720963:HHU720966 HRP720963:HRQ720966 IBL720963:IBM720966 ILH720963:ILI720966 IVD720963:IVE720966 JEZ720963:JFA720966 JOV720963:JOW720966 JYR720963:JYS720966 KIN720963:KIO720966 KSJ720963:KSK720966 LCF720963:LCG720966 LMB720963:LMC720966 LVX720963:LVY720966 MFT720963:MFU720966 MPP720963:MPQ720966 MZL720963:MZM720966 NJH720963:NJI720966 NTD720963:NTE720966 OCZ720963:ODA720966 OMV720963:OMW720966 OWR720963:OWS720966 PGN720963:PGO720966 PQJ720963:PQK720966 QAF720963:QAG720966 QKB720963:QKC720966 QTX720963:QTY720966 RDT720963:RDU720966 RNP720963:RNQ720966 RXL720963:RXM720966 SHH720963:SHI720966 SRD720963:SRE720966 TAZ720963:TBA720966 TKV720963:TKW720966 TUR720963:TUS720966 UEN720963:UEO720966 UOJ720963:UOK720966 UYF720963:UYG720966 VIB720963:VIC720966 VRX720963:VRY720966 WBT720963:WBU720966 WLP720963:WLQ720966 WVL720963:WVM720966 D786499:E786502 IZ786499:JA786502 SV786499:SW786502 ACR786499:ACS786502 AMN786499:AMO786502 AWJ786499:AWK786502 BGF786499:BGG786502 BQB786499:BQC786502 BZX786499:BZY786502 CJT786499:CJU786502 CTP786499:CTQ786502 DDL786499:DDM786502 DNH786499:DNI786502 DXD786499:DXE786502 EGZ786499:EHA786502 EQV786499:EQW786502 FAR786499:FAS786502 FKN786499:FKO786502 FUJ786499:FUK786502 GEF786499:GEG786502 GOB786499:GOC786502 GXX786499:GXY786502 HHT786499:HHU786502 HRP786499:HRQ786502 IBL786499:IBM786502 ILH786499:ILI786502 IVD786499:IVE786502 JEZ786499:JFA786502 JOV786499:JOW786502 JYR786499:JYS786502 KIN786499:KIO786502 KSJ786499:KSK786502 LCF786499:LCG786502 LMB786499:LMC786502 LVX786499:LVY786502 MFT786499:MFU786502 MPP786499:MPQ786502 MZL786499:MZM786502 NJH786499:NJI786502 NTD786499:NTE786502 OCZ786499:ODA786502 OMV786499:OMW786502 OWR786499:OWS786502 PGN786499:PGO786502 PQJ786499:PQK786502 QAF786499:QAG786502 QKB786499:QKC786502 QTX786499:QTY786502 RDT786499:RDU786502 RNP786499:RNQ786502 RXL786499:RXM786502 SHH786499:SHI786502 SRD786499:SRE786502 TAZ786499:TBA786502 TKV786499:TKW786502 TUR786499:TUS786502 UEN786499:UEO786502 UOJ786499:UOK786502 UYF786499:UYG786502 VIB786499:VIC786502 VRX786499:VRY786502 WBT786499:WBU786502 WLP786499:WLQ786502 WVL786499:WVM786502 D852035:E852038 IZ852035:JA852038 SV852035:SW852038 ACR852035:ACS852038 AMN852035:AMO852038 AWJ852035:AWK852038 BGF852035:BGG852038 BQB852035:BQC852038 BZX852035:BZY852038 CJT852035:CJU852038 CTP852035:CTQ852038 DDL852035:DDM852038 DNH852035:DNI852038 DXD852035:DXE852038 EGZ852035:EHA852038 EQV852035:EQW852038 FAR852035:FAS852038 FKN852035:FKO852038 FUJ852035:FUK852038 GEF852035:GEG852038 GOB852035:GOC852038 GXX852035:GXY852038 HHT852035:HHU852038 HRP852035:HRQ852038 IBL852035:IBM852038 ILH852035:ILI852038 IVD852035:IVE852038 JEZ852035:JFA852038 JOV852035:JOW852038 JYR852035:JYS852038 KIN852035:KIO852038 KSJ852035:KSK852038 LCF852035:LCG852038 LMB852035:LMC852038 LVX852035:LVY852038 MFT852035:MFU852038 MPP852035:MPQ852038 MZL852035:MZM852038 NJH852035:NJI852038 NTD852035:NTE852038 OCZ852035:ODA852038 OMV852035:OMW852038 OWR852035:OWS852038 PGN852035:PGO852038 PQJ852035:PQK852038 QAF852035:QAG852038 QKB852035:QKC852038 QTX852035:QTY852038 RDT852035:RDU852038 RNP852035:RNQ852038 RXL852035:RXM852038 SHH852035:SHI852038 SRD852035:SRE852038 TAZ852035:TBA852038 TKV852035:TKW852038 TUR852035:TUS852038 UEN852035:UEO852038 UOJ852035:UOK852038 UYF852035:UYG852038 VIB852035:VIC852038 VRX852035:VRY852038 WBT852035:WBU852038 WLP852035:WLQ852038 WVL852035:WVM852038 D917571:E917574 IZ917571:JA917574 SV917571:SW917574 ACR917571:ACS917574 AMN917571:AMO917574 AWJ917571:AWK917574 BGF917571:BGG917574 BQB917571:BQC917574 BZX917571:BZY917574 CJT917571:CJU917574 CTP917571:CTQ917574 DDL917571:DDM917574 DNH917571:DNI917574 DXD917571:DXE917574 EGZ917571:EHA917574 EQV917571:EQW917574 FAR917571:FAS917574 FKN917571:FKO917574 FUJ917571:FUK917574 GEF917571:GEG917574 GOB917571:GOC917574 GXX917571:GXY917574 HHT917571:HHU917574 HRP917571:HRQ917574 IBL917571:IBM917574 ILH917571:ILI917574 IVD917571:IVE917574 JEZ917571:JFA917574 JOV917571:JOW917574 JYR917571:JYS917574 KIN917571:KIO917574 KSJ917571:KSK917574 LCF917571:LCG917574 LMB917571:LMC917574 LVX917571:LVY917574 MFT917571:MFU917574 MPP917571:MPQ917574 MZL917571:MZM917574 NJH917571:NJI917574 NTD917571:NTE917574 OCZ917571:ODA917574 OMV917571:OMW917574 OWR917571:OWS917574 PGN917571:PGO917574 PQJ917571:PQK917574 QAF917571:QAG917574 QKB917571:QKC917574 QTX917571:QTY917574 RDT917571:RDU917574 RNP917571:RNQ917574 RXL917571:RXM917574 SHH917571:SHI917574 SRD917571:SRE917574 TAZ917571:TBA917574 TKV917571:TKW917574 TUR917571:TUS917574 UEN917571:UEO917574 UOJ917571:UOK917574 UYF917571:UYG917574 VIB917571:VIC917574 VRX917571:VRY917574 WBT917571:WBU917574 WLP917571:WLQ917574 WVL917571:WVM917574 D983107:E983110 IZ983107:JA983110 SV983107:SW983110 ACR983107:ACS983110 AMN983107:AMO983110 AWJ983107:AWK983110 BGF983107:BGG983110 BQB983107:BQC983110 BZX983107:BZY983110 CJT983107:CJU983110 CTP983107:CTQ983110 DDL983107:DDM983110 DNH983107:DNI983110 DXD983107:DXE983110 EGZ983107:EHA983110 EQV983107:EQW983110 FAR983107:FAS983110 FKN983107:FKO983110 FUJ983107:FUK983110 GEF983107:GEG983110 GOB983107:GOC983110 GXX983107:GXY983110 HHT983107:HHU983110 HRP983107:HRQ983110 IBL983107:IBM983110 ILH983107:ILI983110 IVD983107:IVE983110 JEZ983107:JFA983110 JOV983107:JOW983110 JYR983107:JYS983110 KIN983107:KIO983110 KSJ983107:KSK983110 LCF983107:LCG983110 LMB983107:LMC983110 LVX983107:LVY983110 MFT983107:MFU983110 MPP983107:MPQ983110 MZL983107:MZM983110 NJH983107:NJI983110 NTD983107:NTE983110 OCZ983107:ODA983110 OMV983107:OMW983110 OWR983107:OWS983110 PGN983107:PGO983110 PQJ983107:PQK983110 QAF983107:QAG983110 QKB983107:QKC983110 QTX983107:QTY983110 RDT983107:RDU983110 RNP983107:RNQ983110 RXL983107:RXM983110 SHH983107:SHI983110 SRD983107:SRE983110 TAZ983107:TBA983110 TKV983107:TKW983110 TUR983107:TUS983110 UEN983107:UEO983110 UOJ983107:UOK983110 UYF983107:UYG983110 VIB983107:VIC983110 VRX983107:VRY983110 WBT983107:WBU983110 WLP983107:WLQ983110 WVL983107:WVM983110 D65609:E65610 IZ65609:JA65610 SV65609:SW65610 ACR65609:ACS65610 AMN65609:AMO65610 AWJ65609:AWK65610 BGF65609:BGG65610 BQB65609:BQC65610 BZX65609:BZY65610 CJT65609:CJU65610 CTP65609:CTQ65610 DDL65609:DDM65610 DNH65609:DNI65610 DXD65609:DXE65610 EGZ65609:EHA65610 EQV65609:EQW65610 FAR65609:FAS65610 FKN65609:FKO65610 FUJ65609:FUK65610 GEF65609:GEG65610 GOB65609:GOC65610 GXX65609:GXY65610 HHT65609:HHU65610 HRP65609:HRQ65610 IBL65609:IBM65610 ILH65609:ILI65610 IVD65609:IVE65610 JEZ65609:JFA65610 JOV65609:JOW65610 JYR65609:JYS65610 KIN65609:KIO65610 KSJ65609:KSK65610 LCF65609:LCG65610 LMB65609:LMC65610 LVX65609:LVY65610 MFT65609:MFU65610 MPP65609:MPQ65610 MZL65609:MZM65610 NJH65609:NJI65610 NTD65609:NTE65610 OCZ65609:ODA65610 OMV65609:OMW65610 OWR65609:OWS65610 PGN65609:PGO65610 PQJ65609:PQK65610 QAF65609:QAG65610 QKB65609:QKC65610 QTX65609:QTY65610 RDT65609:RDU65610 RNP65609:RNQ65610 RXL65609:RXM65610 SHH65609:SHI65610 SRD65609:SRE65610 TAZ65609:TBA65610 TKV65609:TKW65610 TUR65609:TUS65610 UEN65609:UEO65610 UOJ65609:UOK65610 UYF65609:UYG65610 VIB65609:VIC65610 VRX65609:VRY65610 WBT65609:WBU65610 WLP65609:WLQ65610 WVL65609:WVM65610 D131145:E131146 IZ131145:JA131146 SV131145:SW131146 ACR131145:ACS131146 AMN131145:AMO131146 AWJ131145:AWK131146 BGF131145:BGG131146 BQB131145:BQC131146 BZX131145:BZY131146 CJT131145:CJU131146 CTP131145:CTQ131146 DDL131145:DDM131146 DNH131145:DNI131146 DXD131145:DXE131146 EGZ131145:EHA131146 EQV131145:EQW131146 FAR131145:FAS131146 FKN131145:FKO131146 FUJ131145:FUK131146 GEF131145:GEG131146 GOB131145:GOC131146 GXX131145:GXY131146 HHT131145:HHU131146 HRP131145:HRQ131146 IBL131145:IBM131146 ILH131145:ILI131146 IVD131145:IVE131146 JEZ131145:JFA131146 JOV131145:JOW131146 JYR131145:JYS131146 KIN131145:KIO131146 KSJ131145:KSK131146 LCF131145:LCG131146 LMB131145:LMC131146 LVX131145:LVY131146 MFT131145:MFU131146 MPP131145:MPQ131146 MZL131145:MZM131146 NJH131145:NJI131146 NTD131145:NTE131146 OCZ131145:ODA131146 OMV131145:OMW131146 OWR131145:OWS131146 PGN131145:PGO131146 PQJ131145:PQK131146 QAF131145:QAG131146 QKB131145:QKC131146 QTX131145:QTY131146 RDT131145:RDU131146 RNP131145:RNQ131146 RXL131145:RXM131146 SHH131145:SHI131146 SRD131145:SRE131146 TAZ131145:TBA131146 TKV131145:TKW131146 TUR131145:TUS131146 UEN131145:UEO131146 UOJ131145:UOK131146 UYF131145:UYG131146 VIB131145:VIC131146 VRX131145:VRY131146 WBT131145:WBU131146 WLP131145:WLQ131146 WVL131145:WVM131146 D196681:E196682 IZ196681:JA196682 SV196681:SW196682 ACR196681:ACS196682 AMN196681:AMO196682 AWJ196681:AWK196682 BGF196681:BGG196682 BQB196681:BQC196682 BZX196681:BZY196682 CJT196681:CJU196682 CTP196681:CTQ196682 DDL196681:DDM196682 DNH196681:DNI196682 DXD196681:DXE196682 EGZ196681:EHA196682 EQV196681:EQW196682 FAR196681:FAS196682 FKN196681:FKO196682 FUJ196681:FUK196682 GEF196681:GEG196682 GOB196681:GOC196682 GXX196681:GXY196682 HHT196681:HHU196682 HRP196681:HRQ196682 IBL196681:IBM196682 ILH196681:ILI196682 IVD196681:IVE196682 JEZ196681:JFA196682 JOV196681:JOW196682 JYR196681:JYS196682 KIN196681:KIO196682 KSJ196681:KSK196682 LCF196681:LCG196682 LMB196681:LMC196682 LVX196681:LVY196682 MFT196681:MFU196682 MPP196681:MPQ196682 MZL196681:MZM196682 NJH196681:NJI196682 NTD196681:NTE196682 OCZ196681:ODA196682 OMV196681:OMW196682 OWR196681:OWS196682 PGN196681:PGO196682 PQJ196681:PQK196682 QAF196681:QAG196682 QKB196681:QKC196682 QTX196681:QTY196682 RDT196681:RDU196682 RNP196681:RNQ196682 RXL196681:RXM196682 SHH196681:SHI196682 SRD196681:SRE196682 TAZ196681:TBA196682 TKV196681:TKW196682 TUR196681:TUS196682 UEN196681:UEO196682 UOJ196681:UOK196682 UYF196681:UYG196682 VIB196681:VIC196682 VRX196681:VRY196682 WBT196681:WBU196682 WLP196681:WLQ196682 WVL196681:WVM196682 D262217:E262218 IZ262217:JA262218 SV262217:SW262218 ACR262217:ACS262218 AMN262217:AMO262218 AWJ262217:AWK262218 BGF262217:BGG262218 BQB262217:BQC262218 BZX262217:BZY262218 CJT262217:CJU262218 CTP262217:CTQ262218 DDL262217:DDM262218 DNH262217:DNI262218 DXD262217:DXE262218 EGZ262217:EHA262218 EQV262217:EQW262218 FAR262217:FAS262218 FKN262217:FKO262218 FUJ262217:FUK262218 GEF262217:GEG262218 GOB262217:GOC262218 GXX262217:GXY262218 HHT262217:HHU262218 HRP262217:HRQ262218 IBL262217:IBM262218 ILH262217:ILI262218 IVD262217:IVE262218 JEZ262217:JFA262218 JOV262217:JOW262218 JYR262217:JYS262218 KIN262217:KIO262218 KSJ262217:KSK262218 LCF262217:LCG262218 LMB262217:LMC262218 LVX262217:LVY262218 MFT262217:MFU262218 MPP262217:MPQ262218 MZL262217:MZM262218 NJH262217:NJI262218 NTD262217:NTE262218 OCZ262217:ODA262218 OMV262217:OMW262218 OWR262217:OWS262218 PGN262217:PGO262218 PQJ262217:PQK262218 QAF262217:QAG262218 QKB262217:QKC262218 QTX262217:QTY262218 RDT262217:RDU262218 RNP262217:RNQ262218 RXL262217:RXM262218 SHH262217:SHI262218 SRD262217:SRE262218 TAZ262217:TBA262218 TKV262217:TKW262218 TUR262217:TUS262218 UEN262217:UEO262218 UOJ262217:UOK262218 UYF262217:UYG262218 VIB262217:VIC262218 VRX262217:VRY262218 WBT262217:WBU262218 WLP262217:WLQ262218 WVL262217:WVM262218 D327753:E327754 IZ327753:JA327754 SV327753:SW327754 ACR327753:ACS327754 AMN327753:AMO327754 AWJ327753:AWK327754 BGF327753:BGG327754 BQB327753:BQC327754 BZX327753:BZY327754 CJT327753:CJU327754 CTP327753:CTQ327754 DDL327753:DDM327754 DNH327753:DNI327754 DXD327753:DXE327754 EGZ327753:EHA327754 EQV327753:EQW327754 FAR327753:FAS327754 FKN327753:FKO327754 FUJ327753:FUK327754 GEF327753:GEG327754 GOB327753:GOC327754 GXX327753:GXY327754 HHT327753:HHU327754 HRP327753:HRQ327754 IBL327753:IBM327754 ILH327753:ILI327754 IVD327753:IVE327754 JEZ327753:JFA327754 JOV327753:JOW327754 JYR327753:JYS327754 KIN327753:KIO327754 KSJ327753:KSK327754 LCF327753:LCG327754 LMB327753:LMC327754 LVX327753:LVY327754 MFT327753:MFU327754 MPP327753:MPQ327754 MZL327753:MZM327754 NJH327753:NJI327754 NTD327753:NTE327754 OCZ327753:ODA327754 OMV327753:OMW327754 OWR327753:OWS327754 PGN327753:PGO327754 PQJ327753:PQK327754 QAF327753:QAG327754 QKB327753:QKC327754 QTX327753:QTY327754 RDT327753:RDU327754 RNP327753:RNQ327754 RXL327753:RXM327754 SHH327753:SHI327754 SRD327753:SRE327754 TAZ327753:TBA327754 TKV327753:TKW327754 TUR327753:TUS327754 UEN327753:UEO327754 UOJ327753:UOK327754 UYF327753:UYG327754 VIB327753:VIC327754 VRX327753:VRY327754 WBT327753:WBU327754 WLP327753:WLQ327754 WVL327753:WVM327754 D393289:E393290 IZ393289:JA393290 SV393289:SW393290 ACR393289:ACS393290 AMN393289:AMO393290 AWJ393289:AWK393290 BGF393289:BGG393290 BQB393289:BQC393290 BZX393289:BZY393290 CJT393289:CJU393290 CTP393289:CTQ393290 DDL393289:DDM393290 DNH393289:DNI393290 DXD393289:DXE393290 EGZ393289:EHA393290 EQV393289:EQW393290 FAR393289:FAS393290 FKN393289:FKO393290 FUJ393289:FUK393290 GEF393289:GEG393290 GOB393289:GOC393290 GXX393289:GXY393290 HHT393289:HHU393290 HRP393289:HRQ393290 IBL393289:IBM393290 ILH393289:ILI393290 IVD393289:IVE393290 JEZ393289:JFA393290 JOV393289:JOW393290 JYR393289:JYS393290 KIN393289:KIO393290 KSJ393289:KSK393290 LCF393289:LCG393290 LMB393289:LMC393290 LVX393289:LVY393290 MFT393289:MFU393290 MPP393289:MPQ393290 MZL393289:MZM393290 NJH393289:NJI393290 NTD393289:NTE393290 OCZ393289:ODA393290 OMV393289:OMW393290 OWR393289:OWS393290 PGN393289:PGO393290 PQJ393289:PQK393290 QAF393289:QAG393290 QKB393289:QKC393290 QTX393289:QTY393290 RDT393289:RDU393290 RNP393289:RNQ393290 RXL393289:RXM393290 SHH393289:SHI393290 SRD393289:SRE393290 TAZ393289:TBA393290 TKV393289:TKW393290 TUR393289:TUS393290 UEN393289:UEO393290 UOJ393289:UOK393290 UYF393289:UYG393290 VIB393289:VIC393290 VRX393289:VRY393290 WBT393289:WBU393290 WLP393289:WLQ393290 WVL393289:WVM393290 D458825:E458826 IZ458825:JA458826 SV458825:SW458826 ACR458825:ACS458826 AMN458825:AMO458826 AWJ458825:AWK458826 BGF458825:BGG458826 BQB458825:BQC458826 BZX458825:BZY458826 CJT458825:CJU458826 CTP458825:CTQ458826 DDL458825:DDM458826 DNH458825:DNI458826 DXD458825:DXE458826 EGZ458825:EHA458826 EQV458825:EQW458826 FAR458825:FAS458826 FKN458825:FKO458826 FUJ458825:FUK458826 GEF458825:GEG458826 GOB458825:GOC458826 GXX458825:GXY458826 HHT458825:HHU458826 HRP458825:HRQ458826 IBL458825:IBM458826 ILH458825:ILI458826 IVD458825:IVE458826 JEZ458825:JFA458826 JOV458825:JOW458826 JYR458825:JYS458826 KIN458825:KIO458826 KSJ458825:KSK458826 LCF458825:LCG458826 LMB458825:LMC458826 LVX458825:LVY458826 MFT458825:MFU458826 MPP458825:MPQ458826 MZL458825:MZM458826 NJH458825:NJI458826 NTD458825:NTE458826 OCZ458825:ODA458826 OMV458825:OMW458826 OWR458825:OWS458826 PGN458825:PGO458826 PQJ458825:PQK458826 QAF458825:QAG458826 QKB458825:QKC458826 QTX458825:QTY458826 RDT458825:RDU458826 RNP458825:RNQ458826 RXL458825:RXM458826 SHH458825:SHI458826 SRD458825:SRE458826 TAZ458825:TBA458826 TKV458825:TKW458826 TUR458825:TUS458826 UEN458825:UEO458826 UOJ458825:UOK458826 UYF458825:UYG458826 VIB458825:VIC458826 VRX458825:VRY458826 WBT458825:WBU458826 WLP458825:WLQ458826 WVL458825:WVM458826 D524361:E524362 IZ524361:JA524362 SV524361:SW524362 ACR524361:ACS524362 AMN524361:AMO524362 AWJ524361:AWK524362 BGF524361:BGG524362 BQB524361:BQC524362 BZX524361:BZY524362 CJT524361:CJU524362 CTP524361:CTQ524362 DDL524361:DDM524362 DNH524361:DNI524362 DXD524361:DXE524362 EGZ524361:EHA524362 EQV524361:EQW524362 FAR524361:FAS524362 FKN524361:FKO524362 FUJ524361:FUK524362 GEF524361:GEG524362 GOB524361:GOC524362 GXX524361:GXY524362 HHT524361:HHU524362 HRP524361:HRQ524362 IBL524361:IBM524362 ILH524361:ILI524362 IVD524361:IVE524362 JEZ524361:JFA524362 JOV524361:JOW524362 JYR524361:JYS524362 KIN524361:KIO524362 KSJ524361:KSK524362 LCF524361:LCG524362 LMB524361:LMC524362 LVX524361:LVY524362 MFT524361:MFU524362 MPP524361:MPQ524362 MZL524361:MZM524362 NJH524361:NJI524362 NTD524361:NTE524362 OCZ524361:ODA524362 OMV524361:OMW524362 OWR524361:OWS524362 PGN524361:PGO524362 PQJ524361:PQK524362 QAF524361:QAG524362 QKB524361:QKC524362 QTX524361:QTY524362 RDT524361:RDU524362 RNP524361:RNQ524362 RXL524361:RXM524362 SHH524361:SHI524362 SRD524361:SRE524362 TAZ524361:TBA524362 TKV524361:TKW524362 TUR524361:TUS524362 UEN524361:UEO524362 UOJ524361:UOK524362 UYF524361:UYG524362 VIB524361:VIC524362 VRX524361:VRY524362 WBT524361:WBU524362 WLP524361:WLQ524362 WVL524361:WVM524362 D589897:E589898 IZ589897:JA589898 SV589897:SW589898 ACR589897:ACS589898 AMN589897:AMO589898 AWJ589897:AWK589898 BGF589897:BGG589898 BQB589897:BQC589898 BZX589897:BZY589898 CJT589897:CJU589898 CTP589897:CTQ589898 DDL589897:DDM589898 DNH589897:DNI589898 DXD589897:DXE589898 EGZ589897:EHA589898 EQV589897:EQW589898 FAR589897:FAS589898 FKN589897:FKO589898 FUJ589897:FUK589898 GEF589897:GEG589898 GOB589897:GOC589898 GXX589897:GXY589898 HHT589897:HHU589898 HRP589897:HRQ589898 IBL589897:IBM589898 ILH589897:ILI589898 IVD589897:IVE589898 JEZ589897:JFA589898 JOV589897:JOW589898 JYR589897:JYS589898 KIN589897:KIO589898 KSJ589897:KSK589898 LCF589897:LCG589898 LMB589897:LMC589898 LVX589897:LVY589898 MFT589897:MFU589898 MPP589897:MPQ589898 MZL589897:MZM589898 NJH589897:NJI589898 NTD589897:NTE589898 OCZ589897:ODA589898 OMV589897:OMW589898 OWR589897:OWS589898 PGN589897:PGO589898 PQJ589897:PQK589898 QAF589897:QAG589898 QKB589897:QKC589898 QTX589897:QTY589898 RDT589897:RDU589898 RNP589897:RNQ589898 RXL589897:RXM589898 SHH589897:SHI589898 SRD589897:SRE589898 TAZ589897:TBA589898 TKV589897:TKW589898 TUR589897:TUS589898 UEN589897:UEO589898 UOJ589897:UOK589898 UYF589897:UYG589898 VIB589897:VIC589898 VRX589897:VRY589898 WBT589897:WBU589898 WLP589897:WLQ589898 WVL589897:WVM589898 D655433:E655434 IZ655433:JA655434 SV655433:SW655434 ACR655433:ACS655434 AMN655433:AMO655434 AWJ655433:AWK655434 BGF655433:BGG655434 BQB655433:BQC655434 BZX655433:BZY655434 CJT655433:CJU655434 CTP655433:CTQ655434 DDL655433:DDM655434 DNH655433:DNI655434 DXD655433:DXE655434 EGZ655433:EHA655434 EQV655433:EQW655434 FAR655433:FAS655434 FKN655433:FKO655434 FUJ655433:FUK655434 GEF655433:GEG655434 GOB655433:GOC655434 GXX655433:GXY655434 HHT655433:HHU655434 HRP655433:HRQ655434 IBL655433:IBM655434 ILH655433:ILI655434 IVD655433:IVE655434 JEZ655433:JFA655434 JOV655433:JOW655434 JYR655433:JYS655434 KIN655433:KIO655434 KSJ655433:KSK655434 LCF655433:LCG655434 LMB655433:LMC655434 LVX655433:LVY655434 MFT655433:MFU655434 MPP655433:MPQ655434 MZL655433:MZM655434 NJH655433:NJI655434 NTD655433:NTE655434 OCZ655433:ODA655434 OMV655433:OMW655434 OWR655433:OWS655434 PGN655433:PGO655434 PQJ655433:PQK655434 QAF655433:QAG655434 QKB655433:QKC655434 QTX655433:QTY655434 RDT655433:RDU655434 RNP655433:RNQ655434 RXL655433:RXM655434 SHH655433:SHI655434 SRD655433:SRE655434 TAZ655433:TBA655434 TKV655433:TKW655434 TUR655433:TUS655434 UEN655433:UEO655434 UOJ655433:UOK655434 UYF655433:UYG655434 VIB655433:VIC655434 VRX655433:VRY655434 WBT655433:WBU655434 WLP655433:WLQ655434 WVL655433:WVM655434 D720969:E720970 IZ720969:JA720970 SV720969:SW720970 ACR720969:ACS720970 AMN720969:AMO720970 AWJ720969:AWK720970 BGF720969:BGG720970 BQB720969:BQC720970 BZX720969:BZY720970 CJT720969:CJU720970 CTP720969:CTQ720970 DDL720969:DDM720970 DNH720969:DNI720970 DXD720969:DXE720970 EGZ720969:EHA720970 EQV720969:EQW720970 FAR720969:FAS720970 FKN720969:FKO720970 FUJ720969:FUK720970 GEF720969:GEG720970 GOB720969:GOC720970 GXX720969:GXY720970 HHT720969:HHU720970 HRP720969:HRQ720970 IBL720969:IBM720970 ILH720969:ILI720970 IVD720969:IVE720970 JEZ720969:JFA720970 JOV720969:JOW720970 JYR720969:JYS720970 KIN720969:KIO720970 KSJ720969:KSK720970 LCF720969:LCG720970 LMB720969:LMC720970 LVX720969:LVY720970 MFT720969:MFU720970 MPP720969:MPQ720970 MZL720969:MZM720970 NJH720969:NJI720970 NTD720969:NTE720970 OCZ720969:ODA720970 OMV720969:OMW720970 OWR720969:OWS720970 PGN720969:PGO720970 PQJ720969:PQK720970 QAF720969:QAG720970 QKB720969:QKC720970 QTX720969:QTY720970 RDT720969:RDU720970 RNP720969:RNQ720970 RXL720969:RXM720970 SHH720969:SHI720970 SRD720969:SRE720970 TAZ720969:TBA720970 TKV720969:TKW720970 TUR720969:TUS720970 UEN720969:UEO720970 UOJ720969:UOK720970 UYF720969:UYG720970 VIB720969:VIC720970 VRX720969:VRY720970 WBT720969:WBU720970 WLP720969:WLQ720970 WVL720969:WVM720970 D786505:E786506 IZ786505:JA786506 SV786505:SW786506 ACR786505:ACS786506 AMN786505:AMO786506 AWJ786505:AWK786506 BGF786505:BGG786506 BQB786505:BQC786506 BZX786505:BZY786506 CJT786505:CJU786506 CTP786505:CTQ786506 DDL786505:DDM786506 DNH786505:DNI786506 DXD786505:DXE786506 EGZ786505:EHA786506 EQV786505:EQW786506 FAR786505:FAS786506 FKN786505:FKO786506 FUJ786505:FUK786506 GEF786505:GEG786506 GOB786505:GOC786506 GXX786505:GXY786506 HHT786505:HHU786506 HRP786505:HRQ786506 IBL786505:IBM786506 ILH786505:ILI786506 IVD786505:IVE786506 JEZ786505:JFA786506 JOV786505:JOW786506 JYR786505:JYS786506 KIN786505:KIO786506 KSJ786505:KSK786506 LCF786505:LCG786506 LMB786505:LMC786506 LVX786505:LVY786506 MFT786505:MFU786506 MPP786505:MPQ786506 MZL786505:MZM786506 NJH786505:NJI786506 NTD786505:NTE786506 OCZ786505:ODA786506 OMV786505:OMW786506 OWR786505:OWS786506 PGN786505:PGO786506 PQJ786505:PQK786506 QAF786505:QAG786506 QKB786505:QKC786506 QTX786505:QTY786506 RDT786505:RDU786506 RNP786505:RNQ786506 RXL786505:RXM786506 SHH786505:SHI786506 SRD786505:SRE786506 TAZ786505:TBA786506 TKV786505:TKW786506 TUR786505:TUS786506 UEN786505:UEO786506 UOJ786505:UOK786506 UYF786505:UYG786506 VIB786505:VIC786506 VRX786505:VRY786506 WBT786505:WBU786506 WLP786505:WLQ786506 WVL786505:WVM786506 D852041:E852042 IZ852041:JA852042 SV852041:SW852042 ACR852041:ACS852042 AMN852041:AMO852042 AWJ852041:AWK852042 BGF852041:BGG852042 BQB852041:BQC852042 BZX852041:BZY852042 CJT852041:CJU852042 CTP852041:CTQ852042 DDL852041:DDM852042 DNH852041:DNI852042 DXD852041:DXE852042 EGZ852041:EHA852042 EQV852041:EQW852042 FAR852041:FAS852042 FKN852041:FKO852042 FUJ852041:FUK852042 GEF852041:GEG852042 GOB852041:GOC852042 GXX852041:GXY852042 HHT852041:HHU852042 HRP852041:HRQ852042 IBL852041:IBM852042 ILH852041:ILI852042 IVD852041:IVE852042 JEZ852041:JFA852042 JOV852041:JOW852042 JYR852041:JYS852042 KIN852041:KIO852042 KSJ852041:KSK852042 LCF852041:LCG852042 LMB852041:LMC852042 LVX852041:LVY852042 MFT852041:MFU852042 MPP852041:MPQ852042 MZL852041:MZM852042 NJH852041:NJI852042 NTD852041:NTE852042 OCZ852041:ODA852042 OMV852041:OMW852042 OWR852041:OWS852042 PGN852041:PGO852042 PQJ852041:PQK852042 QAF852041:QAG852042 QKB852041:QKC852042 QTX852041:QTY852042 RDT852041:RDU852042 RNP852041:RNQ852042 RXL852041:RXM852042 SHH852041:SHI852042 SRD852041:SRE852042 TAZ852041:TBA852042 TKV852041:TKW852042 TUR852041:TUS852042 UEN852041:UEO852042 UOJ852041:UOK852042 UYF852041:UYG852042 VIB852041:VIC852042 VRX852041:VRY852042 WBT852041:WBU852042 WLP852041:WLQ852042 WVL852041:WVM852042 D917577:E917578 IZ917577:JA917578 SV917577:SW917578 ACR917577:ACS917578 AMN917577:AMO917578 AWJ917577:AWK917578 BGF917577:BGG917578 BQB917577:BQC917578 BZX917577:BZY917578 CJT917577:CJU917578 CTP917577:CTQ917578 DDL917577:DDM917578 DNH917577:DNI917578 DXD917577:DXE917578 EGZ917577:EHA917578 EQV917577:EQW917578 FAR917577:FAS917578 FKN917577:FKO917578 FUJ917577:FUK917578 GEF917577:GEG917578 GOB917577:GOC917578 GXX917577:GXY917578 HHT917577:HHU917578 HRP917577:HRQ917578 IBL917577:IBM917578 ILH917577:ILI917578 IVD917577:IVE917578 JEZ917577:JFA917578 JOV917577:JOW917578 JYR917577:JYS917578 KIN917577:KIO917578 KSJ917577:KSK917578 LCF917577:LCG917578 LMB917577:LMC917578 LVX917577:LVY917578 MFT917577:MFU917578 MPP917577:MPQ917578 MZL917577:MZM917578 NJH917577:NJI917578 NTD917577:NTE917578 OCZ917577:ODA917578 OMV917577:OMW917578 OWR917577:OWS917578 PGN917577:PGO917578 PQJ917577:PQK917578 QAF917577:QAG917578 QKB917577:QKC917578 QTX917577:QTY917578 RDT917577:RDU917578 RNP917577:RNQ917578 RXL917577:RXM917578 SHH917577:SHI917578 SRD917577:SRE917578 TAZ917577:TBA917578 TKV917577:TKW917578 TUR917577:TUS917578 UEN917577:UEO917578 UOJ917577:UOK917578 UYF917577:UYG917578 VIB917577:VIC917578 VRX917577:VRY917578 WBT917577:WBU917578 WLP917577:WLQ917578 WVL917577:WVM917578 D983113:E983114 IZ983113:JA983114 SV983113:SW983114 ACR983113:ACS983114 AMN983113:AMO983114 AWJ983113:AWK983114 BGF983113:BGG983114 BQB983113:BQC983114 BZX983113:BZY983114 CJT983113:CJU983114 CTP983113:CTQ983114 DDL983113:DDM983114 DNH983113:DNI983114 DXD983113:DXE983114 EGZ983113:EHA983114 EQV983113:EQW983114 FAR983113:FAS983114 FKN983113:FKO983114 FUJ983113:FUK983114 GEF983113:GEG983114 GOB983113:GOC983114 GXX983113:GXY983114 HHT983113:HHU983114 HRP983113:HRQ983114 IBL983113:IBM983114 ILH983113:ILI983114 IVD983113:IVE983114 JEZ983113:JFA983114 JOV983113:JOW983114 JYR983113:JYS983114 KIN983113:KIO983114 KSJ983113:KSK983114 LCF983113:LCG983114 LMB983113:LMC983114 LVX983113:LVY983114 MFT983113:MFU983114 MPP983113:MPQ983114 MZL983113:MZM983114 NJH983113:NJI983114 NTD983113:NTE983114 OCZ983113:ODA983114 OMV983113:OMW983114 OWR983113:OWS983114 PGN983113:PGO983114 PQJ983113:PQK983114 QAF983113:QAG983114 QKB983113:QKC983114 QTX983113:QTY983114 RDT983113:RDU983114 RNP983113:RNQ983114 RXL983113:RXM983114 SHH983113:SHI983114 SRD983113:SRE983114 TAZ983113:TBA983114 TKV983113:TKW983114 TUR983113:TUS983114 UEN983113:UEO983114 UOJ983113:UOK983114 UYF983113:UYG983114 VIB983113:VIC983114 VRX983113:VRY983114 WBT983113:WBU983114 WLP983113:WLQ983114 WVL983113:WVM983114" xr:uid="{456FA5EC-FD71-4282-AF25-97FB4EBE64E6}">
      <formula1>-1000000000000000</formula1>
      <formula2>1000000000000000</formula2>
    </dataValidation>
    <dataValidation allowBlank="1" showInputMessage="1" showErrorMessage="1" errorTitle="Greška" error="Format unešenog broja nije dobar!" sqref="D65607:E65608 IZ65607:JA65608 SV65607:SW65608 ACR65607:ACS65608 AMN65607:AMO65608 AWJ65607:AWK65608 BGF65607:BGG65608 BQB65607:BQC65608 BZX65607:BZY65608 CJT65607:CJU65608 CTP65607:CTQ65608 DDL65607:DDM65608 DNH65607:DNI65608 DXD65607:DXE65608 EGZ65607:EHA65608 EQV65607:EQW65608 FAR65607:FAS65608 FKN65607:FKO65608 FUJ65607:FUK65608 GEF65607:GEG65608 GOB65607:GOC65608 GXX65607:GXY65608 HHT65607:HHU65608 HRP65607:HRQ65608 IBL65607:IBM65608 ILH65607:ILI65608 IVD65607:IVE65608 JEZ65607:JFA65608 JOV65607:JOW65608 JYR65607:JYS65608 KIN65607:KIO65608 KSJ65607:KSK65608 LCF65607:LCG65608 LMB65607:LMC65608 LVX65607:LVY65608 MFT65607:MFU65608 MPP65607:MPQ65608 MZL65607:MZM65608 NJH65607:NJI65608 NTD65607:NTE65608 OCZ65607:ODA65608 OMV65607:OMW65608 OWR65607:OWS65608 PGN65607:PGO65608 PQJ65607:PQK65608 QAF65607:QAG65608 QKB65607:QKC65608 QTX65607:QTY65608 RDT65607:RDU65608 RNP65607:RNQ65608 RXL65607:RXM65608 SHH65607:SHI65608 SRD65607:SRE65608 TAZ65607:TBA65608 TKV65607:TKW65608 TUR65607:TUS65608 UEN65607:UEO65608 UOJ65607:UOK65608 UYF65607:UYG65608 VIB65607:VIC65608 VRX65607:VRY65608 WBT65607:WBU65608 WLP65607:WLQ65608 WVL65607:WVM65608 D131143:E131144 IZ131143:JA131144 SV131143:SW131144 ACR131143:ACS131144 AMN131143:AMO131144 AWJ131143:AWK131144 BGF131143:BGG131144 BQB131143:BQC131144 BZX131143:BZY131144 CJT131143:CJU131144 CTP131143:CTQ131144 DDL131143:DDM131144 DNH131143:DNI131144 DXD131143:DXE131144 EGZ131143:EHA131144 EQV131143:EQW131144 FAR131143:FAS131144 FKN131143:FKO131144 FUJ131143:FUK131144 GEF131143:GEG131144 GOB131143:GOC131144 GXX131143:GXY131144 HHT131143:HHU131144 HRP131143:HRQ131144 IBL131143:IBM131144 ILH131143:ILI131144 IVD131143:IVE131144 JEZ131143:JFA131144 JOV131143:JOW131144 JYR131143:JYS131144 KIN131143:KIO131144 KSJ131143:KSK131144 LCF131143:LCG131144 LMB131143:LMC131144 LVX131143:LVY131144 MFT131143:MFU131144 MPP131143:MPQ131144 MZL131143:MZM131144 NJH131143:NJI131144 NTD131143:NTE131144 OCZ131143:ODA131144 OMV131143:OMW131144 OWR131143:OWS131144 PGN131143:PGO131144 PQJ131143:PQK131144 QAF131143:QAG131144 QKB131143:QKC131144 QTX131143:QTY131144 RDT131143:RDU131144 RNP131143:RNQ131144 RXL131143:RXM131144 SHH131143:SHI131144 SRD131143:SRE131144 TAZ131143:TBA131144 TKV131143:TKW131144 TUR131143:TUS131144 UEN131143:UEO131144 UOJ131143:UOK131144 UYF131143:UYG131144 VIB131143:VIC131144 VRX131143:VRY131144 WBT131143:WBU131144 WLP131143:WLQ131144 WVL131143:WVM131144 D196679:E196680 IZ196679:JA196680 SV196679:SW196680 ACR196679:ACS196680 AMN196679:AMO196680 AWJ196679:AWK196680 BGF196679:BGG196680 BQB196679:BQC196680 BZX196679:BZY196680 CJT196679:CJU196680 CTP196679:CTQ196680 DDL196679:DDM196680 DNH196679:DNI196680 DXD196679:DXE196680 EGZ196679:EHA196680 EQV196679:EQW196680 FAR196679:FAS196680 FKN196679:FKO196680 FUJ196679:FUK196680 GEF196679:GEG196680 GOB196679:GOC196680 GXX196679:GXY196680 HHT196679:HHU196680 HRP196679:HRQ196680 IBL196679:IBM196680 ILH196679:ILI196680 IVD196679:IVE196680 JEZ196679:JFA196680 JOV196679:JOW196680 JYR196679:JYS196680 KIN196679:KIO196680 KSJ196679:KSK196680 LCF196679:LCG196680 LMB196679:LMC196680 LVX196679:LVY196680 MFT196679:MFU196680 MPP196679:MPQ196680 MZL196679:MZM196680 NJH196679:NJI196680 NTD196679:NTE196680 OCZ196679:ODA196680 OMV196679:OMW196680 OWR196679:OWS196680 PGN196679:PGO196680 PQJ196679:PQK196680 QAF196679:QAG196680 QKB196679:QKC196680 QTX196679:QTY196680 RDT196679:RDU196680 RNP196679:RNQ196680 RXL196679:RXM196680 SHH196679:SHI196680 SRD196679:SRE196680 TAZ196679:TBA196680 TKV196679:TKW196680 TUR196679:TUS196680 UEN196679:UEO196680 UOJ196679:UOK196680 UYF196679:UYG196680 VIB196679:VIC196680 VRX196679:VRY196680 WBT196679:WBU196680 WLP196679:WLQ196680 WVL196679:WVM196680 D262215:E262216 IZ262215:JA262216 SV262215:SW262216 ACR262215:ACS262216 AMN262215:AMO262216 AWJ262215:AWK262216 BGF262215:BGG262216 BQB262215:BQC262216 BZX262215:BZY262216 CJT262215:CJU262216 CTP262215:CTQ262216 DDL262215:DDM262216 DNH262215:DNI262216 DXD262215:DXE262216 EGZ262215:EHA262216 EQV262215:EQW262216 FAR262215:FAS262216 FKN262215:FKO262216 FUJ262215:FUK262216 GEF262215:GEG262216 GOB262215:GOC262216 GXX262215:GXY262216 HHT262215:HHU262216 HRP262215:HRQ262216 IBL262215:IBM262216 ILH262215:ILI262216 IVD262215:IVE262216 JEZ262215:JFA262216 JOV262215:JOW262216 JYR262215:JYS262216 KIN262215:KIO262216 KSJ262215:KSK262216 LCF262215:LCG262216 LMB262215:LMC262216 LVX262215:LVY262216 MFT262215:MFU262216 MPP262215:MPQ262216 MZL262215:MZM262216 NJH262215:NJI262216 NTD262215:NTE262216 OCZ262215:ODA262216 OMV262215:OMW262216 OWR262215:OWS262216 PGN262215:PGO262216 PQJ262215:PQK262216 QAF262215:QAG262216 QKB262215:QKC262216 QTX262215:QTY262216 RDT262215:RDU262216 RNP262215:RNQ262216 RXL262215:RXM262216 SHH262215:SHI262216 SRD262215:SRE262216 TAZ262215:TBA262216 TKV262215:TKW262216 TUR262215:TUS262216 UEN262215:UEO262216 UOJ262215:UOK262216 UYF262215:UYG262216 VIB262215:VIC262216 VRX262215:VRY262216 WBT262215:WBU262216 WLP262215:WLQ262216 WVL262215:WVM262216 D327751:E327752 IZ327751:JA327752 SV327751:SW327752 ACR327751:ACS327752 AMN327751:AMO327752 AWJ327751:AWK327752 BGF327751:BGG327752 BQB327751:BQC327752 BZX327751:BZY327752 CJT327751:CJU327752 CTP327751:CTQ327752 DDL327751:DDM327752 DNH327751:DNI327752 DXD327751:DXE327752 EGZ327751:EHA327752 EQV327751:EQW327752 FAR327751:FAS327752 FKN327751:FKO327752 FUJ327751:FUK327752 GEF327751:GEG327752 GOB327751:GOC327752 GXX327751:GXY327752 HHT327751:HHU327752 HRP327751:HRQ327752 IBL327751:IBM327752 ILH327751:ILI327752 IVD327751:IVE327752 JEZ327751:JFA327752 JOV327751:JOW327752 JYR327751:JYS327752 KIN327751:KIO327752 KSJ327751:KSK327752 LCF327751:LCG327752 LMB327751:LMC327752 LVX327751:LVY327752 MFT327751:MFU327752 MPP327751:MPQ327752 MZL327751:MZM327752 NJH327751:NJI327752 NTD327751:NTE327752 OCZ327751:ODA327752 OMV327751:OMW327752 OWR327751:OWS327752 PGN327751:PGO327752 PQJ327751:PQK327752 QAF327751:QAG327752 QKB327751:QKC327752 QTX327751:QTY327752 RDT327751:RDU327752 RNP327751:RNQ327752 RXL327751:RXM327752 SHH327751:SHI327752 SRD327751:SRE327752 TAZ327751:TBA327752 TKV327751:TKW327752 TUR327751:TUS327752 UEN327751:UEO327752 UOJ327751:UOK327752 UYF327751:UYG327752 VIB327751:VIC327752 VRX327751:VRY327752 WBT327751:WBU327752 WLP327751:WLQ327752 WVL327751:WVM327752 D393287:E393288 IZ393287:JA393288 SV393287:SW393288 ACR393287:ACS393288 AMN393287:AMO393288 AWJ393287:AWK393288 BGF393287:BGG393288 BQB393287:BQC393288 BZX393287:BZY393288 CJT393287:CJU393288 CTP393287:CTQ393288 DDL393287:DDM393288 DNH393287:DNI393288 DXD393287:DXE393288 EGZ393287:EHA393288 EQV393287:EQW393288 FAR393287:FAS393288 FKN393287:FKO393288 FUJ393287:FUK393288 GEF393287:GEG393288 GOB393287:GOC393288 GXX393287:GXY393288 HHT393287:HHU393288 HRP393287:HRQ393288 IBL393287:IBM393288 ILH393287:ILI393288 IVD393287:IVE393288 JEZ393287:JFA393288 JOV393287:JOW393288 JYR393287:JYS393288 KIN393287:KIO393288 KSJ393287:KSK393288 LCF393287:LCG393288 LMB393287:LMC393288 LVX393287:LVY393288 MFT393287:MFU393288 MPP393287:MPQ393288 MZL393287:MZM393288 NJH393287:NJI393288 NTD393287:NTE393288 OCZ393287:ODA393288 OMV393287:OMW393288 OWR393287:OWS393288 PGN393287:PGO393288 PQJ393287:PQK393288 QAF393287:QAG393288 QKB393287:QKC393288 QTX393287:QTY393288 RDT393287:RDU393288 RNP393287:RNQ393288 RXL393287:RXM393288 SHH393287:SHI393288 SRD393287:SRE393288 TAZ393287:TBA393288 TKV393287:TKW393288 TUR393287:TUS393288 UEN393287:UEO393288 UOJ393287:UOK393288 UYF393287:UYG393288 VIB393287:VIC393288 VRX393287:VRY393288 WBT393287:WBU393288 WLP393287:WLQ393288 WVL393287:WVM393288 D458823:E458824 IZ458823:JA458824 SV458823:SW458824 ACR458823:ACS458824 AMN458823:AMO458824 AWJ458823:AWK458824 BGF458823:BGG458824 BQB458823:BQC458824 BZX458823:BZY458824 CJT458823:CJU458824 CTP458823:CTQ458824 DDL458823:DDM458824 DNH458823:DNI458824 DXD458823:DXE458824 EGZ458823:EHA458824 EQV458823:EQW458824 FAR458823:FAS458824 FKN458823:FKO458824 FUJ458823:FUK458824 GEF458823:GEG458824 GOB458823:GOC458824 GXX458823:GXY458824 HHT458823:HHU458824 HRP458823:HRQ458824 IBL458823:IBM458824 ILH458823:ILI458824 IVD458823:IVE458824 JEZ458823:JFA458824 JOV458823:JOW458824 JYR458823:JYS458824 KIN458823:KIO458824 KSJ458823:KSK458824 LCF458823:LCG458824 LMB458823:LMC458824 LVX458823:LVY458824 MFT458823:MFU458824 MPP458823:MPQ458824 MZL458823:MZM458824 NJH458823:NJI458824 NTD458823:NTE458824 OCZ458823:ODA458824 OMV458823:OMW458824 OWR458823:OWS458824 PGN458823:PGO458824 PQJ458823:PQK458824 QAF458823:QAG458824 QKB458823:QKC458824 QTX458823:QTY458824 RDT458823:RDU458824 RNP458823:RNQ458824 RXL458823:RXM458824 SHH458823:SHI458824 SRD458823:SRE458824 TAZ458823:TBA458824 TKV458823:TKW458824 TUR458823:TUS458824 UEN458823:UEO458824 UOJ458823:UOK458824 UYF458823:UYG458824 VIB458823:VIC458824 VRX458823:VRY458824 WBT458823:WBU458824 WLP458823:WLQ458824 WVL458823:WVM458824 D524359:E524360 IZ524359:JA524360 SV524359:SW524360 ACR524359:ACS524360 AMN524359:AMO524360 AWJ524359:AWK524360 BGF524359:BGG524360 BQB524359:BQC524360 BZX524359:BZY524360 CJT524359:CJU524360 CTP524359:CTQ524360 DDL524359:DDM524360 DNH524359:DNI524360 DXD524359:DXE524360 EGZ524359:EHA524360 EQV524359:EQW524360 FAR524359:FAS524360 FKN524359:FKO524360 FUJ524359:FUK524360 GEF524359:GEG524360 GOB524359:GOC524360 GXX524359:GXY524360 HHT524359:HHU524360 HRP524359:HRQ524360 IBL524359:IBM524360 ILH524359:ILI524360 IVD524359:IVE524360 JEZ524359:JFA524360 JOV524359:JOW524360 JYR524359:JYS524360 KIN524359:KIO524360 KSJ524359:KSK524360 LCF524359:LCG524360 LMB524359:LMC524360 LVX524359:LVY524360 MFT524359:MFU524360 MPP524359:MPQ524360 MZL524359:MZM524360 NJH524359:NJI524360 NTD524359:NTE524360 OCZ524359:ODA524360 OMV524359:OMW524360 OWR524359:OWS524360 PGN524359:PGO524360 PQJ524359:PQK524360 QAF524359:QAG524360 QKB524359:QKC524360 QTX524359:QTY524360 RDT524359:RDU524360 RNP524359:RNQ524360 RXL524359:RXM524360 SHH524359:SHI524360 SRD524359:SRE524360 TAZ524359:TBA524360 TKV524359:TKW524360 TUR524359:TUS524360 UEN524359:UEO524360 UOJ524359:UOK524360 UYF524359:UYG524360 VIB524359:VIC524360 VRX524359:VRY524360 WBT524359:WBU524360 WLP524359:WLQ524360 WVL524359:WVM524360 D589895:E589896 IZ589895:JA589896 SV589895:SW589896 ACR589895:ACS589896 AMN589895:AMO589896 AWJ589895:AWK589896 BGF589895:BGG589896 BQB589895:BQC589896 BZX589895:BZY589896 CJT589895:CJU589896 CTP589895:CTQ589896 DDL589895:DDM589896 DNH589895:DNI589896 DXD589895:DXE589896 EGZ589895:EHA589896 EQV589895:EQW589896 FAR589895:FAS589896 FKN589895:FKO589896 FUJ589895:FUK589896 GEF589895:GEG589896 GOB589895:GOC589896 GXX589895:GXY589896 HHT589895:HHU589896 HRP589895:HRQ589896 IBL589895:IBM589896 ILH589895:ILI589896 IVD589895:IVE589896 JEZ589895:JFA589896 JOV589895:JOW589896 JYR589895:JYS589896 KIN589895:KIO589896 KSJ589895:KSK589896 LCF589895:LCG589896 LMB589895:LMC589896 LVX589895:LVY589896 MFT589895:MFU589896 MPP589895:MPQ589896 MZL589895:MZM589896 NJH589895:NJI589896 NTD589895:NTE589896 OCZ589895:ODA589896 OMV589895:OMW589896 OWR589895:OWS589896 PGN589895:PGO589896 PQJ589895:PQK589896 QAF589895:QAG589896 QKB589895:QKC589896 QTX589895:QTY589896 RDT589895:RDU589896 RNP589895:RNQ589896 RXL589895:RXM589896 SHH589895:SHI589896 SRD589895:SRE589896 TAZ589895:TBA589896 TKV589895:TKW589896 TUR589895:TUS589896 UEN589895:UEO589896 UOJ589895:UOK589896 UYF589895:UYG589896 VIB589895:VIC589896 VRX589895:VRY589896 WBT589895:WBU589896 WLP589895:WLQ589896 WVL589895:WVM589896 D655431:E655432 IZ655431:JA655432 SV655431:SW655432 ACR655431:ACS655432 AMN655431:AMO655432 AWJ655431:AWK655432 BGF655431:BGG655432 BQB655431:BQC655432 BZX655431:BZY655432 CJT655431:CJU655432 CTP655431:CTQ655432 DDL655431:DDM655432 DNH655431:DNI655432 DXD655431:DXE655432 EGZ655431:EHA655432 EQV655431:EQW655432 FAR655431:FAS655432 FKN655431:FKO655432 FUJ655431:FUK655432 GEF655431:GEG655432 GOB655431:GOC655432 GXX655431:GXY655432 HHT655431:HHU655432 HRP655431:HRQ655432 IBL655431:IBM655432 ILH655431:ILI655432 IVD655431:IVE655432 JEZ655431:JFA655432 JOV655431:JOW655432 JYR655431:JYS655432 KIN655431:KIO655432 KSJ655431:KSK655432 LCF655431:LCG655432 LMB655431:LMC655432 LVX655431:LVY655432 MFT655431:MFU655432 MPP655431:MPQ655432 MZL655431:MZM655432 NJH655431:NJI655432 NTD655431:NTE655432 OCZ655431:ODA655432 OMV655431:OMW655432 OWR655431:OWS655432 PGN655431:PGO655432 PQJ655431:PQK655432 QAF655431:QAG655432 QKB655431:QKC655432 QTX655431:QTY655432 RDT655431:RDU655432 RNP655431:RNQ655432 RXL655431:RXM655432 SHH655431:SHI655432 SRD655431:SRE655432 TAZ655431:TBA655432 TKV655431:TKW655432 TUR655431:TUS655432 UEN655431:UEO655432 UOJ655431:UOK655432 UYF655431:UYG655432 VIB655431:VIC655432 VRX655431:VRY655432 WBT655431:WBU655432 WLP655431:WLQ655432 WVL655431:WVM655432 D720967:E720968 IZ720967:JA720968 SV720967:SW720968 ACR720967:ACS720968 AMN720967:AMO720968 AWJ720967:AWK720968 BGF720967:BGG720968 BQB720967:BQC720968 BZX720967:BZY720968 CJT720967:CJU720968 CTP720967:CTQ720968 DDL720967:DDM720968 DNH720967:DNI720968 DXD720967:DXE720968 EGZ720967:EHA720968 EQV720967:EQW720968 FAR720967:FAS720968 FKN720967:FKO720968 FUJ720967:FUK720968 GEF720967:GEG720968 GOB720967:GOC720968 GXX720967:GXY720968 HHT720967:HHU720968 HRP720967:HRQ720968 IBL720967:IBM720968 ILH720967:ILI720968 IVD720967:IVE720968 JEZ720967:JFA720968 JOV720967:JOW720968 JYR720967:JYS720968 KIN720967:KIO720968 KSJ720967:KSK720968 LCF720967:LCG720968 LMB720967:LMC720968 LVX720967:LVY720968 MFT720967:MFU720968 MPP720967:MPQ720968 MZL720967:MZM720968 NJH720967:NJI720968 NTD720967:NTE720968 OCZ720967:ODA720968 OMV720967:OMW720968 OWR720967:OWS720968 PGN720967:PGO720968 PQJ720967:PQK720968 QAF720967:QAG720968 QKB720967:QKC720968 QTX720967:QTY720968 RDT720967:RDU720968 RNP720967:RNQ720968 RXL720967:RXM720968 SHH720967:SHI720968 SRD720967:SRE720968 TAZ720967:TBA720968 TKV720967:TKW720968 TUR720967:TUS720968 UEN720967:UEO720968 UOJ720967:UOK720968 UYF720967:UYG720968 VIB720967:VIC720968 VRX720967:VRY720968 WBT720967:WBU720968 WLP720967:WLQ720968 WVL720967:WVM720968 D786503:E786504 IZ786503:JA786504 SV786503:SW786504 ACR786503:ACS786504 AMN786503:AMO786504 AWJ786503:AWK786504 BGF786503:BGG786504 BQB786503:BQC786504 BZX786503:BZY786504 CJT786503:CJU786504 CTP786503:CTQ786504 DDL786503:DDM786504 DNH786503:DNI786504 DXD786503:DXE786504 EGZ786503:EHA786504 EQV786503:EQW786504 FAR786503:FAS786504 FKN786503:FKO786504 FUJ786503:FUK786504 GEF786503:GEG786504 GOB786503:GOC786504 GXX786503:GXY786504 HHT786503:HHU786504 HRP786503:HRQ786504 IBL786503:IBM786504 ILH786503:ILI786504 IVD786503:IVE786504 JEZ786503:JFA786504 JOV786503:JOW786504 JYR786503:JYS786504 KIN786503:KIO786504 KSJ786503:KSK786504 LCF786503:LCG786504 LMB786503:LMC786504 LVX786503:LVY786504 MFT786503:MFU786504 MPP786503:MPQ786504 MZL786503:MZM786504 NJH786503:NJI786504 NTD786503:NTE786504 OCZ786503:ODA786504 OMV786503:OMW786504 OWR786503:OWS786504 PGN786503:PGO786504 PQJ786503:PQK786504 QAF786503:QAG786504 QKB786503:QKC786504 QTX786503:QTY786504 RDT786503:RDU786504 RNP786503:RNQ786504 RXL786503:RXM786504 SHH786503:SHI786504 SRD786503:SRE786504 TAZ786503:TBA786504 TKV786503:TKW786504 TUR786503:TUS786504 UEN786503:UEO786504 UOJ786503:UOK786504 UYF786503:UYG786504 VIB786503:VIC786504 VRX786503:VRY786504 WBT786503:WBU786504 WLP786503:WLQ786504 WVL786503:WVM786504 D852039:E852040 IZ852039:JA852040 SV852039:SW852040 ACR852039:ACS852040 AMN852039:AMO852040 AWJ852039:AWK852040 BGF852039:BGG852040 BQB852039:BQC852040 BZX852039:BZY852040 CJT852039:CJU852040 CTP852039:CTQ852040 DDL852039:DDM852040 DNH852039:DNI852040 DXD852039:DXE852040 EGZ852039:EHA852040 EQV852039:EQW852040 FAR852039:FAS852040 FKN852039:FKO852040 FUJ852039:FUK852040 GEF852039:GEG852040 GOB852039:GOC852040 GXX852039:GXY852040 HHT852039:HHU852040 HRP852039:HRQ852040 IBL852039:IBM852040 ILH852039:ILI852040 IVD852039:IVE852040 JEZ852039:JFA852040 JOV852039:JOW852040 JYR852039:JYS852040 KIN852039:KIO852040 KSJ852039:KSK852040 LCF852039:LCG852040 LMB852039:LMC852040 LVX852039:LVY852040 MFT852039:MFU852040 MPP852039:MPQ852040 MZL852039:MZM852040 NJH852039:NJI852040 NTD852039:NTE852040 OCZ852039:ODA852040 OMV852039:OMW852040 OWR852039:OWS852040 PGN852039:PGO852040 PQJ852039:PQK852040 QAF852039:QAG852040 QKB852039:QKC852040 QTX852039:QTY852040 RDT852039:RDU852040 RNP852039:RNQ852040 RXL852039:RXM852040 SHH852039:SHI852040 SRD852039:SRE852040 TAZ852039:TBA852040 TKV852039:TKW852040 TUR852039:TUS852040 UEN852039:UEO852040 UOJ852039:UOK852040 UYF852039:UYG852040 VIB852039:VIC852040 VRX852039:VRY852040 WBT852039:WBU852040 WLP852039:WLQ852040 WVL852039:WVM852040 D917575:E917576 IZ917575:JA917576 SV917575:SW917576 ACR917575:ACS917576 AMN917575:AMO917576 AWJ917575:AWK917576 BGF917575:BGG917576 BQB917575:BQC917576 BZX917575:BZY917576 CJT917575:CJU917576 CTP917575:CTQ917576 DDL917575:DDM917576 DNH917575:DNI917576 DXD917575:DXE917576 EGZ917575:EHA917576 EQV917575:EQW917576 FAR917575:FAS917576 FKN917575:FKO917576 FUJ917575:FUK917576 GEF917575:GEG917576 GOB917575:GOC917576 GXX917575:GXY917576 HHT917575:HHU917576 HRP917575:HRQ917576 IBL917575:IBM917576 ILH917575:ILI917576 IVD917575:IVE917576 JEZ917575:JFA917576 JOV917575:JOW917576 JYR917575:JYS917576 KIN917575:KIO917576 KSJ917575:KSK917576 LCF917575:LCG917576 LMB917575:LMC917576 LVX917575:LVY917576 MFT917575:MFU917576 MPP917575:MPQ917576 MZL917575:MZM917576 NJH917575:NJI917576 NTD917575:NTE917576 OCZ917575:ODA917576 OMV917575:OMW917576 OWR917575:OWS917576 PGN917575:PGO917576 PQJ917575:PQK917576 QAF917575:QAG917576 QKB917575:QKC917576 QTX917575:QTY917576 RDT917575:RDU917576 RNP917575:RNQ917576 RXL917575:RXM917576 SHH917575:SHI917576 SRD917575:SRE917576 TAZ917575:TBA917576 TKV917575:TKW917576 TUR917575:TUS917576 UEN917575:UEO917576 UOJ917575:UOK917576 UYF917575:UYG917576 VIB917575:VIC917576 VRX917575:VRY917576 WBT917575:WBU917576 WLP917575:WLQ917576 WVL917575:WVM917576 D983111:E983112 IZ983111:JA983112 SV983111:SW983112 ACR983111:ACS983112 AMN983111:AMO983112 AWJ983111:AWK983112 BGF983111:BGG983112 BQB983111:BQC983112 BZX983111:BZY983112 CJT983111:CJU983112 CTP983111:CTQ983112 DDL983111:DDM983112 DNH983111:DNI983112 DXD983111:DXE983112 EGZ983111:EHA983112 EQV983111:EQW983112 FAR983111:FAS983112 FKN983111:FKO983112 FUJ983111:FUK983112 GEF983111:GEG983112 GOB983111:GOC983112 GXX983111:GXY983112 HHT983111:HHU983112 HRP983111:HRQ983112 IBL983111:IBM983112 ILH983111:ILI983112 IVD983111:IVE983112 JEZ983111:JFA983112 JOV983111:JOW983112 JYR983111:JYS983112 KIN983111:KIO983112 KSJ983111:KSK983112 LCF983111:LCG983112 LMB983111:LMC983112 LVX983111:LVY983112 MFT983111:MFU983112 MPP983111:MPQ983112 MZL983111:MZM983112 NJH983111:NJI983112 NTD983111:NTE983112 OCZ983111:ODA983112 OMV983111:OMW983112 OWR983111:OWS983112 PGN983111:PGO983112 PQJ983111:PQK983112 QAF983111:QAG983112 QKB983111:QKC983112 QTX983111:QTY983112 RDT983111:RDU983112 RNP983111:RNQ983112 RXL983111:RXM983112 SHH983111:SHI983112 SRD983111:SRE983112 TAZ983111:TBA983112 TKV983111:TKW983112 TUR983111:TUS983112 UEN983111:UEO983112 UOJ983111:UOK983112 UYF983111:UYG983112 VIB983111:VIC983112 VRX983111:VRY983112 WBT983111:WBU983112 WLP983111:WLQ983112 WVL983111:WVM983112" xr:uid="{0A652ED9-421E-4B45-A168-605DC63C9096}"/>
  </dataValidations>
  <pageMargins left="0.68" right="0.75" top="0.36" bottom="1" header="0.28000000000000003" footer="0.5"/>
  <pageSetup orientation="portrait" r:id="rId1"/>
  <headerFooter alignWithMargins="0">
    <oddHeader>&amp;R&amp;"Arial,Regular"&amp;10&amp;KFF6600POVJERLJIVO / CONFIDENTIAL</oddHeader>
    <evenHeader>&amp;R&amp;"Arial,Regular"&amp;10&amp;KFF6600POVJERLJIVO / CONFIDENTIAL</evenHeader>
    <firstHeader>&amp;R&amp;"Arial,Regular"&amp;10&amp;KFF6600POVJERLJIVO / CONFIDENTIAL</firstHeader>
  </headerFooter>
  <ignoredErrors>
    <ignoredError sqref="B8:B78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5517B0-0821-49FB-8657-629580C4F057}">
  <sheetPr>
    <pageSetUpPr autoPageBreaks="0" fitToPage="1"/>
  </sheetPr>
  <dimension ref="B4:G37"/>
  <sheetViews>
    <sheetView zoomScaleNormal="100" workbookViewId="0">
      <selection activeCell="B9" sqref="B9:B31"/>
    </sheetView>
  </sheetViews>
  <sheetFormatPr defaultRowHeight="12.75" x14ac:dyDescent="0.35"/>
  <cols>
    <col min="1" max="2" width="9.1328125" style="1"/>
    <col min="3" max="3" width="64.1328125" style="1" customWidth="1"/>
    <col min="4" max="4" width="25.73046875" style="1" customWidth="1"/>
    <col min="5" max="5" width="24.265625" style="1" customWidth="1"/>
    <col min="6" max="258" width="9.1328125" style="1"/>
    <col min="259" max="259" width="64.1328125" style="1" customWidth="1"/>
    <col min="260" max="260" width="25.73046875" style="1" customWidth="1"/>
    <col min="261" max="261" width="24.265625" style="1" customWidth="1"/>
    <col min="262" max="514" width="9.1328125" style="1"/>
    <col min="515" max="515" width="64.1328125" style="1" customWidth="1"/>
    <col min="516" max="516" width="25.73046875" style="1" customWidth="1"/>
    <col min="517" max="517" width="24.265625" style="1" customWidth="1"/>
    <col min="518" max="770" width="9.1328125" style="1"/>
    <col min="771" max="771" width="64.1328125" style="1" customWidth="1"/>
    <col min="772" max="772" width="25.73046875" style="1" customWidth="1"/>
    <col min="773" max="773" width="24.265625" style="1" customWidth="1"/>
    <col min="774" max="1026" width="9.1328125" style="1"/>
    <col min="1027" max="1027" width="64.1328125" style="1" customWidth="1"/>
    <col min="1028" max="1028" width="25.73046875" style="1" customWidth="1"/>
    <col min="1029" max="1029" width="24.265625" style="1" customWidth="1"/>
    <col min="1030" max="1282" width="9.1328125" style="1"/>
    <col min="1283" max="1283" width="64.1328125" style="1" customWidth="1"/>
    <col min="1284" max="1284" width="25.73046875" style="1" customWidth="1"/>
    <col min="1285" max="1285" width="24.265625" style="1" customWidth="1"/>
    <col min="1286" max="1538" width="9.1328125" style="1"/>
    <col min="1539" max="1539" width="64.1328125" style="1" customWidth="1"/>
    <col min="1540" max="1540" width="25.73046875" style="1" customWidth="1"/>
    <col min="1541" max="1541" width="24.265625" style="1" customWidth="1"/>
    <col min="1542" max="1794" width="9.1328125" style="1"/>
    <col min="1795" max="1795" width="64.1328125" style="1" customWidth="1"/>
    <col min="1796" max="1796" width="25.73046875" style="1" customWidth="1"/>
    <col min="1797" max="1797" width="24.265625" style="1" customWidth="1"/>
    <col min="1798" max="2050" width="9.1328125" style="1"/>
    <col min="2051" max="2051" width="64.1328125" style="1" customWidth="1"/>
    <col min="2052" max="2052" width="25.73046875" style="1" customWidth="1"/>
    <col min="2053" max="2053" width="24.265625" style="1" customWidth="1"/>
    <col min="2054" max="2306" width="9.1328125" style="1"/>
    <col min="2307" max="2307" width="64.1328125" style="1" customWidth="1"/>
    <col min="2308" max="2308" width="25.73046875" style="1" customWidth="1"/>
    <col min="2309" max="2309" width="24.265625" style="1" customWidth="1"/>
    <col min="2310" max="2562" width="9.1328125" style="1"/>
    <col min="2563" max="2563" width="64.1328125" style="1" customWidth="1"/>
    <col min="2564" max="2564" width="25.73046875" style="1" customWidth="1"/>
    <col min="2565" max="2565" width="24.265625" style="1" customWidth="1"/>
    <col min="2566" max="2818" width="9.1328125" style="1"/>
    <col min="2819" max="2819" width="64.1328125" style="1" customWidth="1"/>
    <col min="2820" max="2820" width="25.73046875" style="1" customWidth="1"/>
    <col min="2821" max="2821" width="24.265625" style="1" customWidth="1"/>
    <col min="2822" max="3074" width="9.1328125" style="1"/>
    <col min="3075" max="3075" width="64.1328125" style="1" customWidth="1"/>
    <col min="3076" max="3076" width="25.73046875" style="1" customWidth="1"/>
    <col min="3077" max="3077" width="24.265625" style="1" customWidth="1"/>
    <col min="3078" max="3330" width="9.1328125" style="1"/>
    <col min="3331" max="3331" width="64.1328125" style="1" customWidth="1"/>
    <col min="3332" max="3332" width="25.73046875" style="1" customWidth="1"/>
    <col min="3333" max="3333" width="24.265625" style="1" customWidth="1"/>
    <col min="3334" max="3586" width="9.1328125" style="1"/>
    <col min="3587" max="3587" width="64.1328125" style="1" customWidth="1"/>
    <col min="3588" max="3588" width="25.73046875" style="1" customWidth="1"/>
    <col min="3589" max="3589" width="24.265625" style="1" customWidth="1"/>
    <col min="3590" max="3842" width="9.1328125" style="1"/>
    <col min="3843" max="3843" width="64.1328125" style="1" customWidth="1"/>
    <col min="3844" max="3844" width="25.73046875" style="1" customWidth="1"/>
    <col min="3845" max="3845" width="24.265625" style="1" customWidth="1"/>
    <col min="3846" max="4098" width="9.1328125" style="1"/>
    <col min="4099" max="4099" width="64.1328125" style="1" customWidth="1"/>
    <col min="4100" max="4100" width="25.73046875" style="1" customWidth="1"/>
    <col min="4101" max="4101" width="24.265625" style="1" customWidth="1"/>
    <col min="4102" max="4354" width="9.1328125" style="1"/>
    <col min="4355" max="4355" width="64.1328125" style="1" customWidth="1"/>
    <col min="4356" max="4356" width="25.73046875" style="1" customWidth="1"/>
    <col min="4357" max="4357" width="24.265625" style="1" customWidth="1"/>
    <col min="4358" max="4610" width="9.1328125" style="1"/>
    <col min="4611" max="4611" width="64.1328125" style="1" customWidth="1"/>
    <col min="4612" max="4612" width="25.73046875" style="1" customWidth="1"/>
    <col min="4613" max="4613" width="24.265625" style="1" customWidth="1"/>
    <col min="4614" max="4866" width="9.1328125" style="1"/>
    <col min="4867" max="4867" width="64.1328125" style="1" customWidth="1"/>
    <col min="4868" max="4868" width="25.73046875" style="1" customWidth="1"/>
    <col min="4869" max="4869" width="24.265625" style="1" customWidth="1"/>
    <col min="4870" max="5122" width="9.1328125" style="1"/>
    <col min="5123" max="5123" width="64.1328125" style="1" customWidth="1"/>
    <col min="5124" max="5124" width="25.73046875" style="1" customWidth="1"/>
    <col min="5125" max="5125" width="24.265625" style="1" customWidth="1"/>
    <col min="5126" max="5378" width="9.1328125" style="1"/>
    <col min="5379" max="5379" width="64.1328125" style="1" customWidth="1"/>
    <col min="5380" max="5380" width="25.73046875" style="1" customWidth="1"/>
    <col min="5381" max="5381" width="24.265625" style="1" customWidth="1"/>
    <col min="5382" max="5634" width="9.1328125" style="1"/>
    <col min="5635" max="5635" width="64.1328125" style="1" customWidth="1"/>
    <col min="5636" max="5636" width="25.73046875" style="1" customWidth="1"/>
    <col min="5637" max="5637" width="24.265625" style="1" customWidth="1"/>
    <col min="5638" max="5890" width="9.1328125" style="1"/>
    <col min="5891" max="5891" width="64.1328125" style="1" customWidth="1"/>
    <col min="5892" max="5892" width="25.73046875" style="1" customWidth="1"/>
    <col min="5893" max="5893" width="24.265625" style="1" customWidth="1"/>
    <col min="5894" max="6146" width="9.1328125" style="1"/>
    <col min="6147" max="6147" width="64.1328125" style="1" customWidth="1"/>
    <col min="6148" max="6148" width="25.73046875" style="1" customWidth="1"/>
    <col min="6149" max="6149" width="24.265625" style="1" customWidth="1"/>
    <col min="6150" max="6402" width="9.1328125" style="1"/>
    <col min="6403" max="6403" width="64.1328125" style="1" customWidth="1"/>
    <col min="6404" max="6404" width="25.73046875" style="1" customWidth="1"/>
    <col min="6405" max="6405" width="24.265625" style="1" customWidth="1"/>
    <col min="6406" max="6658" width="9.1328125" style="1"/>
    <col min="6659" max="6659" width="64.1328125" style="1" customWidth="1"/>
    <col min="6660" max="6660" width="25.73046875" style="1" customWidth="1"/>
    <col min="6661" max="6661" width="24.265625" style="1" customWidth="1"/>
    <col min="6662" max="6914" width="9.1328125" style="1"/>
    <col min="6915" max="6915" width="64.1328125" style="1" customWidth="1"/>
    <col min="6916" max="6916" width="25.73046875" style="1" customWidth="1"/>
    <col min="6917" max="6917" width="24.265625" style="1" customWidth="1"/>
    <col min="6918" max="7170" width="9.1328125" style="1"/>
    <col min="7171" max="7171" width="64.1328125" style="1" customWidth="1"/>
    <col min="7172" max="7172" width="25.73046875" style="1" customWidth="1"/>
    <col min="7173" max="7173" width="24.265625" style="1" customWidth="1"/>
    <col min="7174" max="7426" width="9.1328125" style="1"/>
    <col min="7427" max="7427" width="64.1328125" style="1" customWidth="1"/>
    <col min="7428" max="7428" width="25.73046875" style="1" customWidth="1"/>
    <col min="7429" max="7429" width="24.265625" style="1" customWidth="1"/>
    <col min="7430" max="7682" width="9.1328125" style="1"/>
    <col min="7683" max="7683" width="64.1328125" style="1" customWidth="1"/>
    <col min="7684" max="7684" width="25.73046875" style="1" customWidth="1"/>
    <col min="7685" max="7685" width="24.265625" style="1" customWidth="1"/>
    <col min="7686" max="7938" width="9.1328125" style="1"/>
    <col min="7939" max="7939" width="64.1328125" style="1" customWidth="1"/>
    <col min="7940" max="7940" width="25.73046875" style="1" customWidth="1"/>
    <col min="7941" max="7941" width="24.265625" style="1" customWidth="1"/>
    <col min="7942" max="8194" width="9.1328125" style="1"/>
    <col min="8195" max="8195" width="64.1328125" style="1" customWidth="1"/>
    <col min="8196" max="8196" width="25.73046875" style="1" customWidth="1"/>
    <col min="8197" max="8197" width="24.265625" style="1" customWidth="1"/>
    <col min="8198" max="8450" width="9.1328125" style="1"/>
    <col min="8451" max="8451" width="64.1328125" style="1" customWidth="1"/>
    <col min="8452" max="8452" width="25.73046875" style="1" customWidth="1"/>
    <col min="8453" max="8453" width="24.265625" style="1" customWidth="1"/>
    <col min="8454" max="8706" width="9.1328125" style="1"/>
    <col min="8707" max="8707" width="64.1328125" style="1" customWidth="1"/>
    <col min="8708" max="8708" width="25.73046875" style="1" customWidth="1"/>
    <col min="8709" max="8709" width="24.265625" style="1" customWidth="1"/>
    <col min="8710" max="8962" width="9.1328125" style="1"/>
    <col min="8963" max="8963" width="64.1328125" style="1" customWidth="1"/>
    <col min="8964" max="8964" width="25.73046875" style="1" customWidth="1"/>
    <col min="8965" max="8965" width="24.265625" style="1" customWidth="1"/>
    <col min="8966" max="9218" width="9.1328125" style="1"/>
    <col min="9219" max="9219" width="64.1328125" style="1" customWidth="1"/>
    <col min="9220" max="9220" width="25.73046875" style="1" customWidth="1"/>
    <col min="9221" max="9221" width="24.265625" style="1" customWidth="1"/>
    <col min="9222" max="9474" width="9.1328125" style="1"/>
    <col min="9475" max="9475" width="64.1328125" style="1" customWidth="1"/>
    <col min="9476" max="9476" width="25.73046875" style="1" customWidth="1"/>
    <col min="9477" max="9477" width="24.265625" style="1" customWidth="1"/>
    <col min="9478" max="9730" width="9.1328125" style="1"/>
    <col min="9731" max="9731" width="64.1328125" style="1" customWidth="1"/>
    <col min="9732" max="9732" width="25.73046875" style="1" customWidth="1"/>
    <col min="9733" max="9733" width="24.265625" style="1" customWidth="1"/>
    <col min="9734" max="9986" width="9.1328125" style="1"/>
    <col min="9987" max="9987" width="64.1328125" style="1" customWidth="1"/>
    <col min="9988" max="9988" width="25.73046875" style="1" customWidth="1"/>
    <col min="9989" max="9989" width="24.265625" style="1" customWidth="1"/>
    <col min="9990" max="10242" width="9.1328125" style="1"/>
    <col min="10243" max="10243" width="64.1328125" style="1" customWidth="1"/>
    <col min="10244" max="10244" width="25.73046875" style="1" customWidth="1"/>
    <col min="10245" max="10245" width="24.265625" style="1" customWidth="1"/>
    <col min="10246" max="10498" width="9.1328125" style="1"/>
    <col min="10499" max="10499" width="64.1328125" style="1" customWidth="1"/>
    <col min="10500" max="10500" width="25.73046875" style="1" customWidth="1"/>
    <col min="10501" max="10501" width="24.265625" style="1" customWidth="1"/>
    <col min="10502" max="10754" width="9.1328125" style="1"/>
    <col min="10755" max="10755" width="64.1328125" style="1" customWidth="1"/>
    <col min="10756" max="10756" width="25.73046875" style="1" customWidth="1"/>
    <col min="10757" max="10757" width="24.265625" style="1" customWidth="1"/>
    <col min="10758" max="11010" width="9.1328125" style="1"/>
    <col min="11011" max="11011" width="64.1328125" style="1" customWidth="1"/>
    <col min="11012" max="11012" width="25.73046875" style="1" customWidth="1"/>
    <col min="11013" max="11013" width="24.265625" style="1" customWidth="1"/>
    <col min="11014" max="11266" width="9.1328125" style="1"/>
    <col min="11267" max="11267" width="64.1328125" style="1" customWidth="1"/>
    <col min="11268" max="11268" width="25.73046875" style="1" customWidth="1"/>
    <col min="11269" max="11269" width="24.265625" style="1" customWidth="1"/>
    <col min="11270" max="11522" width="9.1328125" style="1"/>
    <col min="11523" max="11523" width="64.1328125" style="1" customWidth="1"/>
    <col min="11524" max="11524" width="25.73046875" style="1" customWidth="1"/>
    <col min="11525" max="11525" width="24.265625" style="1" customWidth="1"/>
    <col min="11526" max="11778" width="9.1328125" style="1"/>
    <col min="11779" max="11779" width="64.1328125" style="1" customWidth="1"/>
    <col min="11780" max="11780" width="25.73046875" style="1" customWidth="1"/>
    <col min="11781" max="11781" width="24.265625" style="1" customWidth="1"/>
    <col min="11782" max="12034" width="9.1328125" style="1"/>
    <col min="12035" max="12035" width="64.1328125" style="1" customWidth="1"/>
    <col min="12036" max="12036" width="25.73046875" style="1" customWidth="1"/>
    <col min="12037" max="12037" width="24.265625" style="1" customWidth="1"/>
    <col min="12038" max="12290" width="9.1328125" style="1"/>
    <col min="12291" max="12291" width="64.1328125" style="1" customWidth="1"/>
    <col min="12292" max="12292" width="25.73046875" style="1" customWidth="1"/>
    <col min="12293" max="12293" width="24.265625" style="1" customWidth="1"/>
    <col min="12294" max="12546" width="9.1328125" style="1"/>
    <col min="12547" max="12547" width="64.1328125" style="1" customWidth="1"/>
    <col min="12548" max="12548" width="25.73046875" style="1" customWidth="1"/>
    <col min="12549" max="12549" width="24.265625" style="1" customWidth="1"/>
    <col min="12550" max="12802" width="9.1328125" style="1"/>
    <col min="12803" max="12803" width="64.1328125" style="1" customWidth="1"/>
    <col min="12804" max="12804" width="25.73046875" style="1" customWidth="1"/>
    <col min="12805" max="12805" width="24.265625" style="1" customWidth="1"/>
    <col min="12806" max="13058" width="9.1328125" style="1"/>
    <col min="13059" max="13059" width="64.1328125" style="1" customWidth="1"/>
    <col min="13060" max="13060" width="25.73046875" style="1" customWidth="1"/>
    <col min="13061" max="13061" width="24.265625" style="1" customWidth="1"/>
    <col min="13062" max="13314" width="9.1328125" style="1"/>
    <col min="13315" max="13315" width="64.1328125" style="1" customWidth="1"/>
    <col min="13316" max="13316" width="25.73046875" style="1" customWidth="1"/>
    <col min="13317" max="13317" width="24.265625" style="1" customWidth="1"/>
    <col min="13318" max="13570" width="9.1328125" style="1"/>
    <col min="13571" max="13571" width="64.1328125" style="1" customWidth="1"/>
    <col min="13572" max="13572" width="25.73046875" style="1" customWidth="1"/>
    <col min="13573" max="13573" width="24.265625" style="1" customWidth="1"/>
    <col min="13574" max="13826" width="9.1328125" style="1"/>
    <col min="13827" max="13827" width="64.1328125" style="1" customWidth="1"/>
    <col min="13828" max="13828" width="25.73046875" style="1" customWidth="1"/>
    <col min="13829" max="13829" width="24.265625" style="1" customWidth="1"/>
    <col min="13830" max="14082" width="9.1328125" style="1"/>
    <col min="14083" max="14083" width="64.1328125" style="1" customWidth="1"/>
    <col min="14084" max="14084" width="25.73046875" style="1" customWidth="1"/>
    <col min="14085" max="14085" width="24.265625" style="1" customWidth="1"/>
    <col min="14086" max="14338" width="9.1328125" style="1"/>
    <col min="14339" max="14339" width="64.1328125" style="1" customWidth="1"/>
    <col min="14340" max="14340" width="25.73046875" style="1" customWidth="1"/>
    <col min="14341" max="14341" width="24.265625" style="1" customWidth="1"/>
    <col min="14342" max="14594" width="9.1328125" style="1"/>
    <col min="14595" max="14595" width="64.1328125" style="1" customWidth="1"/>
    <col min="14596" max="14596" width="25.73046875" style="1" customWidth="1"/>
    <col min="14597" max="14597" width="24.265625" style="1" customWidth="1"/>
    <col min="14598" max="14850" width="9.1328125" style="1"/>
    <col min="14851" max="14851" width="64.1328125" style="1" customWidth="1"/>
    <col min="14852" max="14852" width="25.73046875" style="1" customWidth="1"/>
    <col min="14853" max="14853" width="24.265625" style="1" customWidth="1"/>
    <col min="14854" max="15106" width="9.1328125" style="1"/>
    <col min="15107" max="15107" width="64.1328125" style="1" customWidth="1"/>
    <col min="15108" max="15108" width="25.73046875" style="1" customWidth="1"/>
    <col min="15109" max="15109" width="24.265625" style="1" customWidth="1"/>
    <col min="15110" max="15362" width="9.1328125" style="1"/>
    <col min="15363" max="15363" width="64.1328125" style="1" customWidth="1"/>
    <col min="15364" max="15364" width="25.73046875" style="1" customWidth="1"/>
    <col min="15365" max="15365" width="24.265625" style="1" customWidth="1"/>
    <col min="15366" max="15618" width="9.1328125" style="1"/>
    <col min="15619" max="15619" width="64.1328125" style="1" customWidth="1"/>
    <col min="15620" max="15620" width="25.73046875" style="1" customWidth="1"/>
    <col min="15621" max="15621" width="24.265625" style="1" customWidth="1"/>
    <col min="15622" max="15874" width="9.1328125" style="1"/>
    <col min="15875" max="15875" width="64.1328125" style="1" customWidth="1"/>
    <col min="15876" max="15876" width="25.73046875" style="1" customWidth="1"/>
    <col min="15877" max="15877" width="24.265625" style="1" customWidth="1"/>
    <col min="15878" max="16130" width="9.1328125" style="1"/>
    <col min="16131" max="16131" width="64.1328125" style="1" customWidth="1"/>
    <col min="16132" max="16132" width="25.73046875" style="1" customWidth="1"/>
    <col min="16133" max="16133" width="24.265625" style="1" customWidth="1"/>
    <col min="16134" max="16384" width="9.1328125" style="1"/>
  </cols>
  <sheetData>
    <row r="4" spans="2:7" ht="13.15" x14ac:dyDescent="0.35">
      <c r="B4" s="28" t="s">
        <v>65</v>
      </c>
      <c r="C4" s="28" t="s">
        <v>66</v>
      </c>
    </row>
    <row r="5" spans="2:7" ht="13.15" x14ac:dyDescent="0.35">
      <c r="B5" s="261" t="s">
        <v>177</v>
      </c>
      <c r="C5" s="262"/>
      <c r="D5" s="262"/>
      <c r="E5" s="63"/>
    </row>
    <row r="6" spans="2:7" ht="13.15" x14ac:dyDescent="0.35">
      <c r="B6" s="64"/>
      <c r="C6" s="65"/>
      <c r="D6" s="65"/>
      <c r="E6" s="66"/>
    </row>
    <row r="7" spans="2:7" ht="13.15" x14ac:dyDescent="0.4">
      <c r="B7" s="34"/>
      <c r="E7" s="47" t="s">
        <v>316</v>
      </c>
    </row>
    <row r="8" spans="2:7" ht="13.15" x14ac:dyDescent="0.4">
      <c r="B8" s="67" t="s">
        <v>178</v>
      </c>
      <c r="C8" s="68" t="s">
        <v>179</v>
      </c>
      <c r="D8" s="69" t="s">
        <v>375</v>
      </c>
      <c r="E8" s="69" t="s">
        <v>322</v>
      </c>
    </row>
    <row r="9" spans="2:7" x14ac:dyDescent="0.35">
      <c r="B9" s="70" t="s">
        <v>33</v>
      </c>
      <c r="C9" s="71" t="s">
        <v>180</v>
      </c>
      <c r="D9" s="72">
        <v>55668</v>
      </c>
      <c r="E9" s="72">
        <v>54974.455180000004</v>
      </c>
      <c r="G9" s="2"/>
    </row>
    <row r="10" spans="2:7" x14ac:dyDescent="0.35">
      <c r="B10" s="70" t="s">
        <v>34</v>
      </c>
      <c r="C10" s="71" t="s">
        <v>181</v>
      </c>
      <c r="D10" s="72">
        <v>678</v>
      </c>
      <c r="E10" s="72">
        <v>959.45677000000001</v>
      </c>
      <c r="G10" s="2"/>
    </row>
    <row r="11" spans="2:7" x14ac:dyDescent="0.35">
      <c r="B11" s="70" t="s">
        <v>35</v>
      </c>
      <c r="C11" s="71" t="s">
        <v>182</v>
      </c>
      <c r="D11" s="72"/>
      <c r="E11" s="72">
        <v>0</v>
      </c>
      <c r="G11" s="2"/>
    </row>
    <row r="12" spans="2:7" x14ac:dyDescent="0.35">
      <c r="B12" s="70" t="s">
        <v>36</v>
      </c>
      <c r="C12" s="71" t="s">
        <v>183</v>
      </c>
      <c r="D12" s="72">
        <v>78212</v>
      </c>
      <c r="E12" s="72">
        <v>92814</v>
      </c>
      <c r="G12" s="2"/>
    </row>
    <row r="13" spans="2:7" x14ac:dyDescent="0.35">
      <c r="B13" s="73" t="s">
        <v>184</v>
      </c>
      <c r="C13" s="71" t="s">
        <v>185</v>
      </c>
      <c r="D13" s="74">
        <v>32706</v>
      </c>
      <c r="E13" s="74">
        <v>44309</v>
      </c>
      <c r="G13" s="2"/>
    </row>
    <row r="14" spans="2:7" x14ac:dyDescent="0.35">
      <c r="B14" s="73" t="s">
        <v>186</v>
      </c>
      <c r="C14" s="71" t="s">
        <v>187</v>
      </c>
      <c r="D14" s="74">
        <v>16681</v>
      </c>
      <c r="E14" s="74">
        <v>16768</v>
      </c>
      <c r="G14" s="2"/>
    </row>
    <row r="15" spans="2:7" x14ac:dyDescent="0.35">
      <c r="B15" s="73" t="s">
        <v>188</v>
      </c>
      <c r="C15" s="71" t="s">
        <v>189</v>
      </c>
      <c r="D15" s="74">
        <v>28825</v>
      </c>
      <c r="E15" s="74">
        <v>31737</v>
      </c>
      <c r="G15" s="2"/>
    </row>
    <row r="16" spans="2:7" x14ac:dyDescent="0.35">
      <c r="B16" s="70" t="s">
        <v>37</v>
      </c>
      <c r="C16" s="71" t="s">
        <v>190</v>
      </c>
      <c r="D16" s="72"/>
      <c r="E16" s="72">
        <v>0</v>
      </c>
      <c r="G16" s="2"/>
    </row>
    <row r="17" spans="2:7" x14ac:dyDescent="0.35">
      <c r="B17" s="70" t="s">
        <v>38</v>
      </c>
      <c r="C17" s="71" t="s">
        <v>191</v>
      </c>
      <c r="D17" s="72"/>
      <c r="E17" s="72">
        <v>0</v>
      </c>
      <c r="G17" s="2"/>
    </row>
    <row r="18" spans="2:7" x14ac:dyDescent="0.35">
      <c r="B18" s="70" t="s">
        <v>39</v>
      </c>
      <c r="C18" s="71" t="s">
        <v>192</v>
      </c>
      <c r="D18" s="74"/>
      <c r="E18" s="74"/>
      <c r="G18" s="2"/>
    </row>
    <row r="19" spans="2:7" x14ac:dyDescent="0.35">
      <c r="B19" s="70" t="s">
        <v>40</v>
      </c>
      <c r="C19" s="71" t="s">
        <v>193</v>
      </c>
      <c r="D19" s="72"/>
      <c r="E19" s="72">
        <v>0</v>
      </c>
      <c r="G19" s="2"/>
    </row>
    <row r="20" spans="2:7" x14ac:dyDescent="0.35">
      <c r="B20" s="73" t="s">
        <v>194</v>
      </c>
      <c r="C20" s="71" t="s">
        <v>195</v>
      </c>
      <c r="D20" s="74"/>
      <c r="E20" s="74"/>
      <c r="G20" s="2"/>
    </row>
    <row r="21" spans="2:7" x14ac:dyDescent="0.35">
      <c r="B21" s="73" t="s">
        <v>196</v>
      </c>
      <c r="C21" s="71" t="s">
        <v>197</v>
      </c>
      <c r="D21" s="74"/>
      <c r="E21" s="74"/>
      <c r="G21" s="2"/>
    </row>
    <row r="22" spans="2:7" x14ac:dyDescent="0.35">
      <c r="B22" s="73" t="s">
        <v>198</v>
      </c>
      <c r="C22" s="71" t="s">
        <v>199</v>
      </c>
      <c r="D22" s="74"/>
      <c r="E22" s="74"/>
      <c r="G22" s="2"/>
    </row>
    <row r="23" spans="2:7" x14ac:dyDescent="0.35">
      <c r="B23" s="73" t="s">
        <v>200</v>
      </c>
      <c r="C23" s="71" t="s">
        <v>201</v>
      </c>
      <c r="D23" s="74"/>
      <c r="E23" s="74"/>
      <c r="G23" s="2"/>
    </row>
    <row r="24" spans="2:7" x14ac:dyDescent="0.35">
      <c r="B24" s="70" t="s">
        <v>202</v>
      </c>
      <c r="C24" s="71" t="s">
        <v>203</v>
      </c>
      <c r="D24" s="72"/>
      <c r="E24" s="72">
        <v>0</v>
      </c>
      <c r="G24" s="2"/>
    </row>
    <row r="25" spans="2:7" x14ac:dyDescent="0.35">
      <c r="B25" s="70" t="s">
        <v>41</v>
      </c>
      <c r="C25" s="71" t="s">
        <v>204</v>
      </c>
      <c r="D25" s="72">
        <v>1654</v>
      </c>
      <c r="E25" s="72">
        <v>1668.4683599999998</v>
      </c>
      <c r="G25" s="2"/>
    </row>
    <row r="26" spans="2:7" x14ac:dyDescent="0.35">
      <c r="B26" s="70" t="s">
        <v>42</v>
      </c>
      <c r="C26" s="71" t="s">
        <v>205</v>
      </c>
      <c r="D26" s="72">
        <v>689078</v>
      </c>
      <c r="E26" s="72">
        <v>703176.72678000003</v>
      </c>
      <c r="G26" s="2"/>
    </row>
    <row r="27" spans="2:7" x14ac:dyDescent="0.35">
      <c r="B27" s="70">
        <v>11</v>
      </c>
      <c r="C27" s="71" t="s">
        <v>206</v>
      </c>
      <c r="D27" s="72">
        <v>347481</v>
      </c>
      <c r="E27" s="72">
        <v>339373.96361999999</v>
      </c>
      <c r="G27" s="2"/>
    </row>
    <row r="28" spans="2:7" ht="13.15" x14ac:dyDescent="0.4">
      <c r="B28" s="82">
        <v>12</v>
      </c>
      <c r="C28" s="75" t="s">
        <v>207</v>
      </c>
      <c r="D28" s="76">
        <v>1172771</v>
      </c>
      <c r="E28" s="76">
        <v>1192967.0707100001</v>
      </c>
      <c r="G28" s="2"/>
    </row>
    <row r="29" spans="2:7" ht="13.15" x14ac:dyDescent="0.4">
      <c r="B29" s="77">
        <v>13</v>
      </c>
      <c r="C29" s="78" t="s">
        <v>208</v>
      </c>
      <c r="D29" s="79"/>
      <c r="E29" s="79"/>
      <c r="G29" s="2"/>
    </row>
    <row r="30" spans="2:7" x14ac:dyDescent="0.35">
      <c r="B30" s="73" t="s">
        <v>209</v>
      </c>
      <c r="C30" s="80" t="s">
        <v>210</v>
      </c>
      <c r="D30" s="72">
        <v>0</v>
      </c>
      <c r="E30" s="72">
        <v>0</v>
      </c>
      <c r="G30" s="2"/>
    </row>
    <row r="31" spans="2:7" x14ac:dyDescent="0.35">
      <c r="B31" s="73" t="s">
        <v>211</v>
      </c>
      <c r="C31" s="71" t="s">
        <v>212</v>
      </c>
      <c r="D31" s="74"/>
      <c r="E31" s="74"/>
      <c r="G31" s="2"/>
    </row>
    <row r="35" spans="3:3" ht="13.15" x14ac:dyDescent="0.4">
      <c r="C35" s="81" t="s">
        <v>213</v>
      </c>
    </row>
    <row r="36" spans="3:3" x14ac:dyDescent="0.35">
      <c r="C36" s="1" t="s">
        <v>214</v>
      </c>
    </row>
    <row r="37" spans="3:3" x14ac:dyDescent="0.35">
      <c r="C37" s="1" t="s">
        <v>215</v>
      </c>
    </row>
  </sheetData>
  <mergeCells count="1">
    <mergeCell ref="B5:D5"/>
  </mergeCells>
  <dataValidations count="2">
    <dataValidation allowBlank="1" showInputMessage="1" showErrorMessage="1" errorTitle="Greška" error="Format unešenog broja nije dobar!" sqref="D24:E25 IZ24:JA25 SV24:SW25 ACR24:ACS25 AMN24:AMO25 AWJ24:AWK25 BGF24:BGG25 BQB24:BQC25 BZX24:BZY25 CJT24:CJU25 CTP24:CTQ25 DDL24:DDM25 DNH24:DNI25 DXD24:DXE25 EGZ24:EHA25 EQV24:EQW25 FAR24:FAS25 FKN24:FKO25 FUJ24:FUK25 GEF24:GEG25 GOB24:GOC25 GXX24:GXY25 HHT24:HHU25 HRP24:HRQ25 IBL24:IBM25 ILH24:ILI25 IVD24:IVE25 JEZ24:JFA25 JOV24:JOW25 JYR24:JYS25 KIN24:KIO25 KSJ24:KSK25 LCF24:LCG25 LMB24:LMC25 LVX24:LVY25 MFT24:MFU25 MPP24:MPQ25 MZL24:MZM25 NJH24:NJI25 NTD24:NTE25 OCZ24:ODA25 OMV24:OMW25 OWR24:OWS25 PGN24:PGO25 PQJ24:PQK25 QAF24:QAG25 QKB24:QKC25 QTX24:QTY25 RDT24:RDU25 RNP24:RNQ25 RXL24:RXM25 SHH24:SHI25 SRD24:SRE25 TAZ24:TBA25 TKV24:TKW25 TUR24:TUS25 UEN24:UEO25 UOJ24:UOK25 UYF24:UYG25 VIB24:VIC25 VRX24:VRY25 WBT24:WBU25 WLP24:WLQ25 WVL24:WVM25 D65560:E65561 IZ65560:JA65561 SV65560:SW65561 ACR65560:ACS65561 AMN65560:AMO65561 AWJ65560:AWK65561 BGF65560:BGG65561 BQB65560:BQC65561 BZX65560:BZY65561 CJT65560:CJU65561 CTP65560:CTQ65561 DDL65560:DDM65561 DNH65560:DNI65561 DXD65560:DXE65561 EGZ65560:EHA65561 EQV65560:EQW65561 FAR65560:FAS65561 FKN65560:FKO65561 FUJ65560:FUK65561 GEF65560:GEG65561 GOB65560:GOC65561 GXX65560:GXY65561 HHT65560:HHU65561 HRP65560:HRQ65561 IBL65560:IBM65561 ILH65560:ILI65561 IVD65560:IVE65561 JEZ65560:JFA65561 JOV65560:JOW65561 JYR65560:JYS65561 KIN65560:KIO65561 KSJ65560:KSK65561 LCF65560:LCG65561 LMB65560:LMC65561 LVX65560:LVY65561 MFT65560:MFU65561 MPP65560:MPQ65561 MZL65560:MZM65561 NJH65560:NJI65561 NTD65560:NTE65561 OCZ65560:ODA65561 OMV65560:OMW65561 OWR65560:OWS65561 PGN65560:PGO65561 PQJ65560:PQK65561 QAF65560:QAG65561 QKB65560:QKC65561 QTX65560:QTY65561 RDT65560:RDU65561 RNP65560:RNQ65561 RXL65560:RXM65561 SHH65560:SHI65561 SRD65560:SRE65561 TAZ65560:TBA65561 TKV65560:TKW65561 TUR65560:TUS65561 UEN65560:UEO65561 UOJ65560:UOK65561 UYF65560:UYG65561 VIB65560:VIC65561 VRX65560:VRY65561 WBT65560:WBU65561 WLP65560:WLQ65561 WVL65560:WVM65561 D131096:E131097 IZ131096:JA131097 SV131096:SW131097 ACR131096:ACS131097 AMN131096:AMO131097 AWJ131096:AWK131097 BGF131096:BGG131097 BQB131096:BQC131097 BZX131096:BZY131097 CJT131096:CJU131097 CTP131096:CTQ131097 DDL131096:DDM131097 DNH131096:DNI131097 DXD131096:DXE131097 EGZ131096:EHA131097 EQV131096:EQW131097 FAR131096:FAS131097 FKN131096:FKO131097 FUJ131096:FUK131097 GEF131096:GEG131097 GOB131096:GOC131097 GXX131096:GXY131097 HHT131096:HHU131097 HRP131096:HRQ131097 IBL131096:IBM131097 ILH131096:ILI131097 IVD131096:IVE131097 JEZ131096:JFA131097 JOV131096:JOW131097 JYR131096:JYS131097 KIN131096:KIO131097 KSJ131096:KSK131097 LCF131096:LCG131097 LMB131096:LMC131097 LVX131096:LVY131097 MFT131096:MFU131097 MPP131096:MPQ131097 MZL131096:MZM131097 NJH131096:NJI131097 NTD131096:NTE131097 OCZ131096:ODA131097 OMV131096:OMW131097 OWR131096:OWS131097 PGN131096:PGO131097 PQJ131096:PQK131097 QAF131096:QAG131097 QKB131096:QKC131097 QTX131096:QTY131097 RDT131096:RDU131097 RNP131096:RNQ131097 RXL131096:RXM131097 SHH131096:SHI131097 SRD131096:SRE131097 TAZ131096:TBA131097 TKV131096:TKW131097 TUR131096:TUS131097 UEN131096:UEO131097 UOJ131096:UOK131097 UYF131096:UYG131097 VIB131096:VIC131097 VRX131096:VRY131097 WBT131096:WBU131097 WLP131096:WLQ131097 WVL131096:WVM131097 D196632:E196633 IZ196632:JA196633 SV196632:SW196633 ACR196632:ACS196633 AMN196632:AMO196633 AWJ196632:AWK196633 BGF196632:BGG196633 BQB196632:BQC196633 BZX196632:BZY196633 CJT196632:CJU196633 CTP196632:CTQ196633 DDL196632:DDM196633 DNH196632:DNI196633 DXD196632:DXE196633 EGZ196632:EHA196633 EQV196632:EQW196633 FAR196632:FAS196633 FKN196632:FKO196633 FUJ196632:FUK196633 GEF196632:GEG196633 GOB196632:GOC196633 GXX196632:GXY196633 HHT196632:HHU196633 HRP196632:HRQ196633 IBL196632:IBM196633 ILH196632:ILI196633 IVD196632:IVE196633 JEZ196632:JFA196633 JOV196632:JOW196633 JYR196632:JYS196633 KIN196632:KIO196633 KSJ196632:KSK196633 LCF196632:LCG196633 LMB196632:LMC196633 LVX196632:LVY196633 MFT196632:MFU196633 MPP196632:MPQ196633 MZL196632:MZM196633 NJH196632:NJI196633 NTD196632:NTE196633 OCZ196632:ODA196633 OMV196632:OMW196633 OWR196632:OWS196633 PGN196632:PGO196633 PQJ196632:PQK196633 QAF196632:QAG196633 QKB196632:QKC196633 QTX196632:QTY196633 RDT196632:RDU196633 RNP196632:RNQ196633 RXL196632:RXM196633 SHH196632:SHI196633 SRD196632:SRE196633 TAZ196632:TBA196633 TKV196632:TKW196633 TUR196632:TUS196633 UEN196632:UEO196633 UOJ196632:UOK196633 UYF196632:UYG196633 VIB196632:VIC196633 VRX196632:VRY196633 WBT196632:WBU196633 WLP196632:WLQ196633 WVL196632:WVM196633 D262168:E262169 IZ262168:JA262169 SV262168:SW262169 ACR262168:ACS262169 AMN262168:AMO262169 AWJ262168:AWK262169 BGF262168:BGG262169 BQB262168:BQC262169 BZX262168:BZY262169 CJT262168:CJU262169 CTP262168:CTQ262169 DDL262168:DDM262169 DNH262168:DNI262169 DXD262168:DXE262169 EGZ262168:EHA262169 EQV262168:EQW262169 FAR262168:FAS262169 FKN262168:FKO262169 FUJ262168:FUK262169 GEF262168:GEG262169 GOB262168:GOC262169 GXX262168:GXY262169 HHT262168:HHU262169 HRP262168:HRQ262169 IBL262168:IBM262169 ILH262168:ILI262169 IVD262168:IVE262169 JEZ262168:JFA262169 JOV262168:JOW262169 JYR262168:JYS262169 KIN262168:KIO262169 KSJ262168:KSK262169 LCF262168:LCG262169 LMB262168:LMC262169 LVX262168:LVY262169 MFT262168:MFU262169 MPP262168:MPQ262169 MZL262168:MZM262169 NJH262168:NJI262169 NTD262168:NTE262169 OCZ262168:ODA262169 OMV262168:OMW262169 OWR262168:OWS262169 PGN262168:PGO262169 PQJ262168:PQK262169 QAF262168:QAG262169 QKB262168:QKC262169 QTX262168:QTY262169 RDT262168:RDU262169 RNP262168:RNQ262169 RXL262168:RXM262169 SHH262168:SHI262169 SRD262168:SRE262169 TAZ262168:TBA262169 TKV262168:TKW262169 TUR262168:TUS262169 UEN262168:UEO262169 UOJ262168:UOK262169 UYF262168:UYG262169 VIB262168:VIC262169 VRX262168:VRY262169 WBT262168:WBU262169 WLP262168:WLQ262169 WVL262168:WVM262169 D327704:E327705 IZ327704:JA327705 SV327704:SW327705 ACR327704:ACS327705 AMN327704:AMO327705 AWJ327704:AWK327705 BGF327704:BGG327705 BQB327704:BQC327705 BZX327704:BZY327705 CJT327704:CJU327705 CTP327704:CTQ327705 DDL327704:DDM327705 DNH327704:DNI327705 DXD327704:DXE327705 EGZ327704:EHA327705 EQV327704:EQW327705 FAR327704:FAS327705 FKN327704:FKO327705 FUJ327704:FUK327705 GEF327704:GEG327705 GOB327704:GOC327705 GXX327704:GXY327705 HHT327704:HHU327705 HRP327704:HRQ327705 IBL327704:IBM327705 ILH327704:ILI327705 IVD327704:IVE327705 JEZ327704:JFA327705 JOV327704:JOW327705 JYR327704:JYS327705 KIN327704:KIO327705 KSJ327704:KSK327705 LCF327704:LCG327705 LMB327704:LMC327705 LVX327704:LVY327705 MFT327704:MFU327705 MPP327704:MPQ327705 MZL327704:MZM327705 NJH327704:NJI327705 NTD327704:NTE327705 OCZ327704:ODA327705 OMV327704:OMW327705 OWR327704:OWS327705 PGN327704:PGO327705 PQJ327704:PQK327705 QAF327704:QAG327705 QKB327704:QKC327705 QTX327704:QTY327705 RDT327704:RDU327705 RNP327704:RNQ327705 RXL327704:RXM327705 SHH327704:SHI327705 SRD327704:SRE327705 TAZ327704:TBA327705 TKV327704:TKW327705 TUR327704:TUS327705 UEN327704:UEO327705 UOJ327704:UOK327705 UYF327704:UYG327705 VIB327704:VIC327705 VRX327704:VRY327705 WBT327704:WBU327705 WLP327704:WLQ327705 WVL327704:WVM327705 D393240:E393241 IZ393240:JA393241 SV393240:SW393241 ACR393240:ACS393241 AMN393240:AMO393241 AWJ393240:AWK393241 BGF393240:BGG393241 BQB393240:BQC393241 BZX393240:BZY393241 CJT393240:CJU393241 CTP393240:CTQ393241 DDL393240:DDM393241 DNH393240:DNI393241 DXD393240:DXE393241 EGZ393240:EHA393241 EQV393240:EQW393241 FAR393240:FAS393241 FKN393240:FKO393241 FUJ393240:FUK393241 GEF393240:GEG393241 GOB393240:GOC393241 GXX393240:GXY393241 HHT393240:HHU393241 HRP393240:HRQ393241 IBL393240:IBM393241 ILH393240:ILI393241 IVD393240:IVE393241 JEZ393240:JFA393241 JOV393240:JOW393241 JYR393240:JYS393241 KIN393240:KIO393241 KSJ393240:KSK393241 LCF393240:LCG393241 LMB393240:LMC393241 LVX393240:LVY393241 MFT393240:MFU393241 MPP393240:MPQ393241 MZL393240:MZM393241 NJH393240:NJI393241 NTD393240:NTE393241 OCZ393240:ODA393241 OMV393240:OMW393241 OWR393240:OWS393241 PGN393240:PGO393241 PQJ393240:PQK393241 QAF393240:QAG393241 QKB393240:QKC393241 QTX393240:QTY393241 RDT393240:RDU393241 RNP393240:RNQ393241 RXL393240:RXM393241 SHH393240:SHI393241 SRD393240:SRE393241 TAZ393240:TBA393241 TKV393240:TKW393241 TUR393240:TUS393241 UEN393240:UEO393241 UOJ393240:UOK393241 UYF393240:UYG393241 VIB393240:VIC393241 VRX393240:VRY393241 WBT393240:WBU393241 WLP393240:WLQ393241 WVL393240:WVM393241 D458776:E458777 IZ458776:JA458777 SV458776:SW458777 ACR458776:ACS458777 AMN458776:AMO458777 AWJ458776:AWK458777 BGF458776:BGG458777 BQB458776:BQC458777 BZX458776:BZY458777 CJT458776:CJU458777 CTP458776:CTQ458777 DDL458776:DDM458777 DNH458776:DNI458777 DXD458776:DXE458777 EGZ458776:EHA458777 EQV458776:EQW458777 FAR458776:FAS458777 FKN458776:FKO458777 FUJ458776:FUK458777 GEF458776:GEG458777 GOB458776:GOC458777 GXX458776:GXY458777 HHT458776:HHU458777 HRP458776:HRQ458777 IBL458776:IBM458777 ILH458776:ILI458777 IVD458776:IVE458777 JEZ458776:JFA458777 JOV458776:JOW458777 JYR458776:JYS458777 KIN458776:KIO458777 KSJ458776:KSK458777 LCF458776:LCG458777 LMB458776:LMC458777 LVX458776:LVY458777 MFT458776:MFU458777 MPP458776:MPQ458777 MZL458776:MZM458777 NJH458776:NJI458777 NTD458776:NTE458777 OCZ458776:ODA458777 OMV458776:OMW458777 OWR458776:OWS458777 PGN458776:PGO458777 PQJ458776:PQK458777 QAF458776:QAG458777 QKB458776:QKC458777 QTX458776:QTY458777 RDT458776:RDU458777 RNP458776:RNQ458777 RXL458776:RXM458777 SHH458776:SHI458777 SRD458776:SRE458777 TAZ458776:TBA458777 TKV458776:TKW458777 TUR458776:TUS458777 UEN458776:UEO458777 UOJ458776:UOK458777 UYF458776:UYG458777 VIB458776:VIC458777 VRX458776:VRY458777 WBT458776:WBU458777 WLP458776:WLQ458777 WVL458776:WVM458777 D524312:E524313 IZ524312:JA524313 SV524312:SW524313 ACR524312:ACS524313 AMN524312:AMO524313 AWJ524312:AWK524313 BGF524312:BGG524313 BQB524312:BQC524313 BZX524312:BZY524313 CJT524312:CJU524313 CTP524312:CTQ524313 DDL524312:DDM524313 DNH524312:DNI524313 DXD524312:DXE524313 EGZ524312:EHA524313 EQV524312:EQW524313 FAR524312:FAS524313 FKN524312:FKO524313 FUJ524312:FUK524313 GEF524312:GEG524313 GOB524312:GOC524313 GXX524312:GXY524313 HHT524312:HHU524313 HRP524312:HRQ524313 IBL524312:IBM524313 ILH524312:ILI524313 IVD524312:IVE524313 JEZ524312:JFA524313 JOV524312:JOW524313 JYR524312:JYS524313 KIN524312:KIO524313 KSJ524312:KSK524313 LCF524312:LCG524313 LMB524312:LMC524313 LVX524312:LVY524313 MFT524312:MFU524313 MPP524312:MPQ524313 MZL524312:MZM524313 NJH524312:NJI524313 NTD524312:NTE524313 OCZ524312:ODA524313 OMV524312:OMW524313 OWR524312:OWS524313 PGN524312:PGO524313 PQJ524312:PQK524313 QAF524312:QAG524313 QKB524312:QKC524313 QTX524312:QTY524313 RDT524312:RDU524313 RNP524312:RNQ524313 RXL524312:RXM524313 SHH524312:SHI524313 SRD524312:SRE524313 TAZ524312:TBA524313 TKV524312:TKW524313 TUR524312:TUS524313 UEN524312:UEO524313 UOJ524312:UOK524313 UYF524312:UYG524313 VIB524312:VIC524313 VRX524312:VRY524313 WBT524312:WBU524313 WLP524312:WLQ524313 WVL524312:WVM524313 D589848:E589849 IZ589848:JA589849 SV589848:SW589849 ACR589848:ACS589849 AMN589848:AMO589849 AWJ589848:AWK589849 BGF589848:BGG589849 BQB589848:BQC589849 BZX589848:BZY589849 CJT589848:CJU589849 CTP589848:CTQ589849 DDL589848:DDM589849 DNH589848:DNI589849 DXD589848:DXE589849 EGZ589848:EHA589849 EQV589848:EQW589849 FAR589848:FAS589849 FKN589848:FKO589849 FUJ589848:FUK589849 GEF589848:GEG589849 GOB589848:GOC589849 GXX589848:GXY589849 HHT589848:HHU589849 HRP589848:HRQ589849 IBL589848:IBM589849 ILH589848:ILI589849 IVD589848:IVE589849 JEZ589848:JFA589849 JOV589848:JOW589849 JYR589848:JYS589849 KIN589848:KIO589849 KSJ589848:KSK589849 LCF589848:LCG589849 LMB589848:LMC589849 LVX589848:LVY589849 MFT589848:MFU589849 MPP589848:MPQ589849 MZL589848:MZM589849 NJH589848:NJI589849 NTD589848:NTE589849 OCZ589848:ODA589849 OMV589848:OMW589849 OWR589848:OWS589849 PGN589848:PGO589849 PQJ589848:PQK589849 QAF589848:QAG589849 QKB589848:QKC589849 QTX589848:QTY589849 RDT589848:RDU589849 RNP589848:RNQ589849 RXL589848:RXM589849 SHH589848:SHI589849 SRD589848:SRE589849 TAZ589848:TBA589849 TKV589848:TKW589849 TUR589848:TUS589849 UEN589848:UEO589849 UOJ589848:UOK589849 UYF589848:UYG589849 VIB589848:VIC589849 VRX589848:VRY589849 WBT589848:WBU589849 WLP589848:WLQ589849 WVL589848:WVM589849 D655384:E655385 IZ655384:JA655385 SV655384:SW655385 ACR655384:ACS655385 AMN655384:AMO655385 AWJ655384:AWK655385 BGF655384:BGG655385 BQB655384:BQC655385 BZX655384:BZY655385 CJT655384:CJU655385 CTP655384:CTQ655385 DDL655384:DDM655385 DNH655384:DNI655385 DXD655384:DXE655385 EGZ655384:EHA655385 EQV655384:EQW655385 FAR655384:FAS655385 FKN655384:FKO655385 FUJ655384:FUK655385 GEF655384:GEG655385 GOB655384:GOC655385 GXX655384:GXY655385 HHT655384:HHU655385 HRP655384:HRQ655385 IBL655384:IBM655385 ILH655384:ILI655385 IVD655384:IVE655385 JEZ655384:JFA655385 JOV655384:JOW655385 JYR655384:JYS655385 KIN655384:KIO655385 KSJ655384:KSK655385 LCF655384:LCG655385 LMB655384:LMC655385 LVX655384:LVY655385 MFT655384:MFU655385 MPP655384:MPQ655385 MZL655384:MZM655385 NJH655384:NJI655385 NTD655384:NTE655385 OCZ655384:ODA655385 OMV655384:OMW655385 OWR655384:OWS655385 PGN655384:PGO655385 PQJ655384:PQK655385 QAF655384:QAG655385 QKB655384:QKC655385 QTX655384:QTY655385 RDT655384:RDU655385 RNP655384:RNQ655385 RXL655384:RXM655385 SHH655384:SHI655385 SRD655384:SRE655385 TAZ655384:TBA655385 TKV655384:TKW655385 TUR655384:TUS655385 UEN655384:UEO655385 UOJ655384:UOK655385 UYF655384:UYG655385 VIB655384:VIC655385 VRX655384:VRY655385 WBT655384:WBU655385 WLP655384:WLQ655385 WVL655384:WVM655385 D720920:E720921 IZ720920:JA720921 SV720920:SW720921 ACR720920:ACS720921 AMN720920:AMO720921 AWJ720920:AWK720921 BGF720920:BGG720921 BQB720920:BQC720921 BZX720920:BZY720921 CJT720920:CJU720921 CTP720920:CTQ720921 DDL720920:DDM720921 DNH720920:DNI720921 DXD720920:DXE720921 EGZ720920:EHA720921 EQV720920:EQW720921 FAR720920:FAS720921 FKN720920:FKO720921 FUJ720920:FUK720921 GEF720920:GEG720921 GOB720920:GOC720921 GXX720920:GXY720921 HHT720920:HHU720921 HRP720920:HRQ720921 IBL720920:IBM720921 ILH720920:ILI720921 IVD720920:IVE720921 JEZ720920:JFA720921 JOV720920:JOW720921 JYR720920:JYS720921 KIN720920:KIO720921 KSJ720920:KSK720921 LCF720920:LCG720921 LMB720920:LMC720921 LVX720920:LVY720921 MFT720920:MFU720921 MPP720920:MPQ720921 MZL720920:MZM720921 NJH720920:NJI720921 NTD720920:NTE720921 OCZ720920:ODA720921 OMV720920:OMW720921 OWR720920:OWS720921 PGN720920:PGO720921 PQJ720920:PQK720921 QAF720920:QAG720921 QKB720920:QKC720921 QTX720920:QTY720921 RDT720920:RDU720921 RNP720920:RNQ720921 RXL720920:RXM720921 SHH720920:SHI720921 SRD720920:SRE720921 TAZ720920:TBA720921 TKV720920:TKW720921 TUR720920:TUS720921 UEN720920:UEO720921 UOJ720920:UOK720921 UYF720920:UYG720921 VIB720920:VIC720921 VRX720920:VRY720921 WBT720920:WBU720921 WLP720920:WLQ720921 WVL720920:WVM720921 D786456:E786457 IZ786456:JA786457 SV786456:SW786457 ACR786456:ACS786457 AMN786456:AMO786457 AWJ786456:AWK786457 BGF786456:BGG786457 BQB786456:BQC786457 BZX786456:BZY786457 CJT786456:CJU786457 CTP786456:CTQ786457 DDL786456:DDM786457 DNH786456:DNI786457 DXD786456:DXE786457 EGZ786456:EHA786457 EQV786456:EQW786457 FAR786456:FAS786457 FKN786456:FKO786457 FUJ786456:FUK786457 GEF786456:GEG786457 GOB786456:GOC786457 GXX786456:GXY786457 HHT786456:HHU786457 HRP786456:HRQ786457 IBL786456:IBM786457 ILH786456:ILI786457 IVD786456:IVE786457 JEZ786456:JFA786457 JOV786456:JOW786457 JYR786456:JYS786457 KIN786456:KIO786457 KSJ786456:KSK786457 LCF786456:LCG786457 LMB786456:LMC786457 LVX786456:LVY786457 MFT786456:MFU786457 MPP786456:MPQ786457 MZL786456:MZM786457 NJH786456:NJI786457 NTD786456:NTE786457 OCZ786456:ODA786457 OMV786456:OMW786457 OWR786456:OWS786457 PGN786456:PGO786457 PQJ786456:PQK786457 QAF786456:QAG786457 QKB786456:QKC786457 QTX786456:QTY786457 RDT786456:RDU786457 RNP786456:RNQ786457 RXL786456:RXM786457 SHH786456:SHI786457 SRD786456:SRE786457 TAZ786456:TBA786457 TKV786456:TKW786457 TUR786456:TUS786457 UEN786456:UEO786457 UOJ786456:UOK786457 UYF786456:UYG786457 VIB786456:VIC786457 VRX786456:VRY786457 WBT786456:WBU786457 WLP786456:WLQ786457 WVL786456:WVM786457 D851992:E851993 IZ851992:JA851993 SV851992:SW851993 ACR851992:ACS851993 AMN851992:AMO851993 AWJ851992:AWK851993 BGF851992:BGG851993 BQB851992:BQC851993 BZX851992:BZY851993 CJT851992:CJU851993 CTP851992:CTQ851993 DDL851992:DDM851993 DNH851992:DNI851993 DXD851992:DXE851993 EGZ851992:EHA851993 EQV851992:EQW851993 FAR851992:FAS851993 FKN851992:FKO851993 FUJ851992:FUK851993 GEF851992:GEG851993 GOB851992:GOC851993 GXX851992:GXY851993 HHT851992:HHU851993 HRP851992:HRQ851993 IBL851992:IBM851993 ILH851992:ILI851993 IVD851992:IVE851993 JEZ851992:JFA851993 JOV851992:JOW851993 JYR851992:JYS851993 KIN851992:KIO851993 KSJ851992:KSK851993 LCF851992:LCG851993 LMB851992:LMC851993 LVX851992:LVY851993 MFT851992:MFU851993 MPP851992:MPQ851993 MZL851992:MZM851993 NJH851992:NJI851993 NTD851992:NTE851993 OCZ851992:ODA851993 OMV851992:OMW851993 OWR851992:OWS851993 PGN851992:PGO851993 PQJ851992:PQK851993 QAF851992:QAG851993 QKB851992:QKC851993 QTX851992:QTY851993 RDT851992:RDU851993 RNP851992:RNQ851993 RXL851992:RXM851993 SHH851992:SHI851993 SRD851992:SRE851993 TAZ851992:TBA851993 TKV851992:TKW851993 TUR851992:TUS851993 UEN851992:UEO851993 UOJ851992:UOK851993 UYF851992:UYG851993 VIB851992:VIC851993 VRX851992:VRY851993 WBT851992:WBU851993 WLP851992:WLQ851993 WVL851992:WVM851993 D917528:E917529 IZ917528:JA917529 SV917528:SW917529 ACR917528:ACS917529 AMN917528:AMO917529 AWJ917528:AWK917529 BGF917528:BGG917529 BQB917528:BQC917529 BZX917528:BZY917529 CJT917528:CJU917529 CTP917528:CTQ917529 DDL917528:DDM917529 DNH917528:DNI917529 DXD917528:DXE917529 EGZ917528:EHA917529 EQV917528:EQW917529 FAR917528:FAS917529 FKN917528:FKO917529 FUJ917528:FUK917529 GEF917528:GEG917529 GOB917528:GOC917529 GXX917528:GXY917529 HHT917528:HHU917529 HRP917528:HRQ917529 IBL917528:IBM917529 ILH917528:ILI917529 IVD917528:IVE917529 JEZ917528:JFA917529 JOV917528:JOW917529 JYR917528:JYS917529 KIN917528:KIO917529 KSJ917528:KSK917529 LCF917528:LCG917529 LMB917528:LMC917529 LVX917528:LVY917529 MFT917528:MFU917529 MPP917528:MPQ917529 MZL917528:MZM917529 NJH917528:NJI917529 NTD917528:NTE917529 OCZ917528:ODA917529 OMV917528:OMW917529 OWR917528:OWS917529 PGN917528:PGO917529 PQJ917528:PQK917529 QAF917528:QAG917529 QKB917528:QKC917529 QTX917528:QTY917529 RDT917528:RDU917529 RNP917528:RNQ917529 RXL917528:RXM917529 SHH917528:SHI917529 SRD917528:SRE917529 TAZ917528:TBA917529 TKV917528:TKW917529 TUR917528:TUS917529 UEN917528:UEO917529 UOJ917528:UOK917529 UYF917528:UYG917529 VIB917528:VIC917529 VRX917528:VRY917529 WBT917528:WBU917529 WLP917528:WLQ917529 WVL917528:WVM917529 D983064:E983065 IZ983064:JA983065 SV983064:SW983065 ACR983064:ACS983065 AMN983064:AMO983065 AWJ983064:AWK983065 BGF983064:BGG983065 BQB983064:BQC983065 BZX983064:BZY983065 CJT983064:CJU983065 CTP983064:CTQ983065 DDL983064:DDM983065 DNH983064:DNI983065 DXD983064:DXE983065 EGZ983064:EHA983065 EQV983064:EQW983065 FAR983064:FAS983065 FKN983064:FKO983065 FUJ983064:FUK983065 GEF983064:GEG983065 GOB983064:GOC983065 GXX983064:GXY983065 HHT983064:HHU983065 HRP983064:HRQ983065 IBL983064:IBM983065 ILH983064:ILI983065 IVD983064:IVE983065 JEZ983064:JFA983065 JOV983064:JOW983065 JYR983064:JYS983065 KIN983064:KIO983065 KSJ983064:KSK983065 LCF983064:LCG983065 LMB983064:LMC983065 LVX983064:LVY983065 MFT983064:MFU983065 MPP983064:MPQ983065 MZL983064:MZM983065 NJH983064:NJI983065 NTD983064:NTE983065 OCZ983064:ODA983065 OMV983064:OMW983065 OWR983064:OWS983065 PGN983064:PGO983065 PQJ983064:PQK983065 QAF983064:QAG983065 QKB983064:QKC983065 QTX983064:QTY983065 RDT983064:RDU983065 RNP983064:RNQ983065 RXL983064:RXM983065 SHH983064:SHI983065 SRD983064:SRE983065 TAZ983064:TBA983065 TKV983064:TKW983065 TUR983064:TUS983065 UEN983064:UEO983065 UOJ983064:UOK983065 UYF983064:UYG983065 VIB983064:VIC983065 VRX983064:VRY983065 WBT983064:WBU983065 WLP983064:WLQ983065 WVL983064:WVM983065" xr:uid="{C1C56C25-64F1-4F6C-A619-4D8E9AF53128}"/>
    <dataValidation type="whole" allowBlank="1" showInputMessage="1" showErrorMessage="1" errorTitle="Greška" error="Format unešenog broja nije dobar!" sqref="D9:E11 IZ9:JA11 SV9:SW11 ACR9:ACS11 AMN9:AMO11 AWJ9:AWK11 BGF9:BGG11 BQB9:BQC11 BZX9:BZY11 CJT9:CJU11 CTP9:CTQ11 DDL9:DDM11 DNH9:DNI11 DXD9:DXE11 EGZ9:EHA11 EQV9:EQW11 FAR9:FAS11 FKN9:FKO11 FUJ9:FUK11 GEF9:GEG11 GOB9:GOC11 GXX9:GXY11 HHT9:HHU11 HRP9:HRQ11 IBL9:IBM11 ILH9:ILI11 IVD9:IVE11 JEZ9:JFA11 JOV9:JOW11 JYR9:JYS11 KIN9:KIO11 KSJ9:KSK11 LCF9:LCG11 LMB9:LMC11 LVX9:LVY11 MFT9:MFU11 MPP9:MPQ11 MZL9:MZM11 NJH9:NJI11 NTD9:NTE11 OCZ9:ODA11 OMV9:OMW11 OWR9:OWS11 PGN9:PGO11 PQJ9:PQK11 QAF9:QAG11 QKB9:QKC11 QTX9:QTY11 RDT9:RDU11 RNP9:RNQ11 RXL9:RXM11 SHH9:SHI11 SRD9:SRE11 TAZ9:TBA11 TKV9:TKW11 TUR9:TUS11 UEN9:UEO11 UOJ9:UOK11 UYF9:UYG11 VIB9:VIC11 VRX9:VRY11 WBT9:WBU11 WLP9:WLQ11 WVL9:WVM11 D65545:E65547 IZ65545:JA65547 SV65545:SW65547 ACR65545:ACS65547 AMN65545:AMO65547 AWJ65545:AWK65547 BGF65545:BGG65547 BQB65545:BQC65547 BZX65545:BZY65547 CJT65545:CJU65547 CTP65545:CTQ65547 DDL65545:DDM65547 DNH65545:DNI65547 DXD65545:DXE65547 EGZ65545:EHA65547 EQV65545:EQW65547 FAR65545:FAS65547 FKN65545:FKO65547 FUJ65545:FUK65547 GEF65545:GEG65547 GOB65545:GOC65547 GXX65545:GXY65547 HHT65545:HHU65547 HRP65545:HRQ65547 IBL65545:IBM65547 ILH65545:ILI65547 IVD65545:IVE65547 JEZ65545:JFA65547 JOV65545:JOW65547 JYR65545:JYS65547 KIN65545:KIO65547 KSJ65545:KSK65547 LCF65545:LCG65547 LMB65545:LMC65547 LVX65545:LVY65547 MFT65545:MFU65547 MPP65545:MPQ65547 MZL65545:MZM65547 NJH65545:NJI65547 NTD65545:NTE65547 OCZ65545:ODA65547 OMV65545:OMW65547 OWR65545:OWS65547 PGN65545:PGO65547 PQJ65545:PQK65547 QAF65545:QAG65547 QKB65545:QKC65547 QTX65545:QTY65547 RDT65545:RDU65547 RNP65545:RNQ65547 RXL65545:RXM65547 SHH65545:SHI65547 SRD65545:SRE65547 TAZ65545:TBA65547 TKV65545:TKW65547 TUR65545:TUS65547 UEN65545:UEO65547 UOJ65545:UOK65547 UYF65545:UYG65547 VIB65545:VIC65547 VRX65545:VRY65547 WBT65545:WBU65547 WLP65545:WLQ65547 WVL65545:WVM65547 D131081:E131083 IZ131081:JA131083 SV131081:SW131083 ACR131081:ACS131083 AMN131081:AMO131083 AWJ131081:AWK131083 BGF131081:BGG131083 BQB131081:BQC131083 BZX131081:BZY131083 CJT131081:CJU131083 CTP131081:CTQ131083 DDL131081:DDM131083 DNH131081:DNI131083 DXD131081:DXE131083 EGZ131081:EHA131083 EQV131081:EQW131083 FAR131081:FAS131083 FKN131081:FKO131083 FUJ131081:FUK131083 GEF131081:GEG131083 GOB131081:GOC131083 GXX131081:GXY131083 HHT131081:HHU131083 HRP131081:HRQ131083 IBL131081:IBM131083 ILH131081:ILI131083 IVD131081:IVE131083 JEZ131081:JFA131083 JOV131081:JOW131083 JYR131081:JYS131083 KIN131081:KIO131083 KSJ131081:KSK131083 LCF131081:LCG131083 LMB131081:LMC131083 LVX131081:LVY131083 MFT131081:MFU131083 MPP131081:MPQ131083 MZL131081:MZM131083 NJH131081:NJI131083 NTD131081:NTE131083 OCZ131081:ODA131083 OMV131081:OMW131083 OWR131081:OWS131083 PGN131081:PGO131083 PQJ131081:PQK131083 QAF131081:QAG131083 QKB131081:QKC131083 QTX131081:QTY131083 RDT131081:RDU131083 RNP131081:RNQ131083 RXL131081:RXM131083 SHH131081:SHI131083 SRD131081:SRE131083 TAZ131081:TBA131083 TKV131081:TKW131083 TUR131081:TUS131083 UEN131081:UEO131083 UOJ131081:UOK131083 UYF131081:UYG131083 VIB131081:VIC131083 VRX131081:VRY131083 WBT131081:WBU131083 WLP131081:WLQ131083 WVL131081:WVM131083 D196617:E196619 IZ196617:JA196619 SV196617:SW196619 ACR196617:ACS196619 AMN196617:AMO196619 AWJ196617:AWK196619 BGF196617:BGG196619 BQB196617:BQC196619 BZX196617:BZY196619 CJT196617:CJU196619 CTP196617:CTQ196619 DDL196617:DDM196619 DNH196617:DNI196619 DXD196617:DXE196619 EGZ196617:EHA196619 EQV196617:EQW196619 FAR196617:FAS196619 FKN196617:FKO196619 FUJ196617:FUK196619 GEF196617:GEG196619 GOB196617:GOC196619 GXX196617:GXY196619 HHT196617:HHU196619 HRP196617:HRQ196619 IBL196617:IBM196619 ILH196617:ILI196619 IVD196617:IVE196619 JEZ196617:JFA196619 JOV196617:JOW196619 JYR196617:JYS196619 KIN196617:KIO196619 KSJ196617:KSK196619 LCF196617:LCG196619 LMB196617:LMC196619 LVX196617:LVY196619 MFT196617:MFU196619 MPP196617:MPQ196619 MZL196617:MZM196619 NJH196617:NJI196619 NTD196617:NTE196619 OCZ196617:ODA196619 OMV196617:OMW196619 OWR196617:OWS196619 PGN196617:PGO196619 PQJ196617:PQK196619 QAF196617:QAG196619 QKB196617:QKC196619 QTX196617:QTY196619 RDT196617:RDU196619 RNP196617:RNQ196619 RXL196617:RXM196619 SHH196617:SHI196619 SRD196617:SRE196619 TAZ196617:TBA196619 TKV196617:TKW196619 TUR196617:TUS196619 UEN196617:UEO196619 UOJ196617:UOK196619 UYF196617:UYG196619 VIB196617:VIC196619 VRX196617:VRY196619 WBT196617:WBU196619 WLP196617:WLQ196619 WVL196617:WVM196619 D262153:E262155 IZ262153:JA262155 SV262153:SW262155 ACR262153:ACS262155 AMN262153:AMO262155 AWJ262153:AWK262155 BGF262153:BGG262155 BQB262153:BQC262155 BZX262153:BZY262155 CJT262153:CJU262155 CTP262153:CTQ262155 DDL262153:DDM262155 DNH262153:DNI262155 DXD262153:DXE262155 EGZ262153:EHA262155 EQV262153:EQW262155 FAR262153:FAS262155 FKN262153:FKO262155 FUJ262153:FUK262155 GEF262153:GEG262155 GOB262153:GOC262155 GXX262153:GXY262155 HHT262153:HHU262155 HRP262153:HRQ262155 IBL262153:IBM262155 ILH262153:ILI262155 IVD262153:IVE262155 JEZ262153:JFA262155 JOV262153:JOW262155 JYR262153:JYS262155 KIN262153:KIO262155 KSJ262153:KSK262155 LCF262153:LCG262155 LMB262153:LMC262155 LVX262153:LVY262155 MFT262153:MFU262155 MPP262153:MPQ262155 MZL262153:MZM262155 NJH262153:NJI262155 NTD262153:NTE262155 OCZ262153:ODA262155 OMV262153:OMW262155 OWR262153:OWS262155 PGN262153:PGO262155 PQJ262153:PQK262155 QAF262153:QAG262155 QKB262153:QKC262155 QTX262153:QTY262155 RDT262153:RDU262155 RNP262153:RNQ262155 RXL262153:RXM262155 SHH262153:SHI262155 SRD262153:SRE262155 TAZ262153:TBA262155 TKV262153:TKW262155 TUR262153:TUS262155 UEN262153:UEO262155 UOJ262153:UOK262155 UYF262153:UYG262155 VIB262153:VIC262155 VRX262153:VRY262155 WBT262153:WBU262155 WLP262153:WLQ262155 WVL262153:WVM262155 D327689:E327691 IZ327689:JA327691 SV327689:SW327691 ACR327689:ACS327691 AMN327689:AMO327691 AWJ327689:AWK327691 BGF327689:BGG327691 BQB327689:BQC327691 BZX327689:BZY327691 CJT327689:CJU327691 CTP327689:CTQ327691 DDL327689:DDM327691 DNH327689:DNI327691 DXD327689:DXE327691 EGZ327689:EHA327691 EQV327689:EQW327691 FAR327689:FAS327691 FKN327689:FKO327691 FUJ327689:FUK327691 GEF327689:GEG327691 GOB327689:GOC327691 GXX327689:GXY327691 HHT327689:HHU327691 HRP327689:HRQ327691 IBL327689:IBM327691 ILH327689:ILI327691 IVD327689:IVE327691 JEZ327689:JFA327691 JOV327689:JOW327691 JYR327689:JYS327691 KIN327689:KIO327691 KSJ327689:KSK327691 LCF327689:LCG327691 LMB327689:LMC327691 LVX327689:LVY327691 MFT327689:MFU327691 MPP327689:MPQ327691 MZL327689:MZM327691 NJH327689:NJI327691 NTD327689:NTE327691 OCZ327689:ODA327691 OMV327689:OMW327691 OWR327689:OWS327691 PGN327689:PGO327691 PQJ327689:PQK327691 QAF327689:QAG327691 QKB327689:QKC327691 QTX327689:QTY327691 RDT327689:RDU327691 RNP327689:RNQ327691 RXL327689:RXM327691 SHH327689:SHI327691 SRD327689:SRE327691 TAZ327689:TBA327691 TKV327689:TKW327691 TUR327689:TUS327691 UEN327689:UEO327691 UOJ327689:UOK327691 UYF327689:UYG327691 VIB327689:VIC327691 VRX327689:VRY327691 WBT327689:WBU327691 WLP327689:WLQ327691 WVL327689:WVM327691 D393225:E393227 IZ393225:JA393227 SV393225:SW393227 ACR393225:ACS393227 AMN393225:AMO393227 AWJ393225:AWK393227 BGF393225:BGG393227 BQB393225:BQC393227 BZX393225:BZY393227 CJT393225:CJU393227 CTP393225:CTQ393227 DDL393225:DDM393227 DNH393225:DNI393227 DXD393225:DXE393227 EGZ393225:EHA393227 EQV393225:EQW393227 FAR393225:FAS393227 FKN393225:FKO393227 FUJ393225:FUK393227 GEF393225:GEG393227 GOB393225:GOC393227 GXX393225:GXY393227 HHT393225:HHU393227 HRP393225:HRQ393227 IBL393225:IBM393227 ILH393225:ILI393227 IVD393225:IVE393227 JEZ393225:JFA393227 JOV393225:JOW393227 JYR393225:JYS393227 KIN393225:KIO393227 KSJ393225:KSK393227 LCF393225:LCG393227 LMB393225:LMC393227 LVX393225:LVY393227 MFT393225:MFU393227 MPP393225:MPQ393227 MZL393225:MZM393227 NJH393225:NJI393227 NTD393225:NTE393227 OCZ393225:ODA393227 OMV393225:OMW393227 OWR393225:OWS393227 PGN393225:PGO393227 PQJ393225:PQK393227 QAF393225:QAG393227 QKB393225:QKC393227 QTX393225:QTY393227 RDT393225:RDU393227 RNP393225:RNQ393227 RXL393225:RXM393227 SHH393225:SHI393227 SRD393225:SRE393227 TAZ393225:TBA393227 TKV393225:TKW393227 TUR393225:TUS393227 UEN393225:UEO393227 UOJ393225:UOK393227 UYF393225:UYG393227 VIB393225:VIC393227 VRX393225:VRY393227 WBT393225:WBU393227 WLP393225:WLQ393227 WVL393225:WVM393227 D458761:E458763 IZ458761:JA458763 SV458761:SW458763 ACR458761:ACS458763 AMN458761:AMO458763 AWJ458761:AWK458763 BGF458761:BGG458763 BQB458761:BQC458763 BZX458761:BZY458763 CJT458761:CJU458763 CTP458761:CTQ458763 DDL458761:DDM458763 DNH458761:DNI458763 DXD458761:DXE458763 EGZ458761:EHA458763 EQV458761:EQW458763 FAR458761:FAS458763 FKN458761:FKO458763 FUJ458761:FUK458763 GEF458761:GEG458763 GOB458761:GOC458763 GXX458761:GXY458763 HHT458761:HHU458763 HRP458761:HRQ458763 IBL458761:IBM458763 ILH458761:ILI458763 IVD458761:IVE458763 JEZ458761:JFA458763 JOV458761:JOW458763 JYR458761:JYS458763 KIN458761:KIO458763 KSJ458761:KSK458763 LCF458761:LCG458763 LMB458761:LMC458763 LVX458761:LVY458763 MFT458761:MFU458763 MPP458761:MPQ458763 MZL458761:MZM458763 NJH458761:NJI458763 NTD458761:NTE458763 OCZ458761:ODA458763 OMV458761:OMW458763 OWR458761:OWS458763 PGN458761:PGO458763 PQJ458761:PQK458763 QAF458761:QAG458763 QKB458761:QKC458763 QTX458761:QTY458763 RDT458761:RDU458763 RNP458761:RNQ458763 RXL458761:RXM458763 SHH458761:SHI458763 SRD458761:SRE458763 TAZ458761:TBA458763 TKV458761:TKW458763 TUR458761:TUS458763 UEN458761:UEO458763 UOJ458761:UOK458763 UYF458761:UYG458763 VIB458761:VIC458763 VRX458761:VRY458763 WBT458761:WBU458763 WLP458761:WLQ458763 WVL458761:WVM458763 D524297:E524299 IZ524297:JA524299 SV524297:SW524299 ACR524297:ACS524299 AMN524297:AMO524299 AWJ524297:AWK524299 BGF524297:BGG524299 BQB524297:BQC524299 BZX524297:BZY524299 CJT524297:CJU524299 CTP524297:CTQ524299 DDL524297:DDM524299 DNH524297:DNI524299 DXD524297:DXE524299 EGZ524297:EHA524299 EQV524297:EQW524299 FAR524297:FAS524299 FKN524297:FKO524299 FUJ524297:FUK524299 GEF524297:GEG524299 GOB524297:GOC524299 GXX524297:GXY524299 HHT524297:HHU524299 HRP524297:HRQ524299 IBL524297:IBM524299 ILH524297:ILI524299 IVD524297:IVE524299 JEZ524297:JFA524299 JOV524297:JOW524299 JYR524297:JYS524299 KIN524297:KIO524299 KSJ524297:KSK524299 LCF524297:LCG524299 LMB524297:LMC524299 LVX524297:LVY524299 MFT524297:MFU524299 MPP524297:MPQ524299 MZL524297:MZM524299 NJH524297:NJI524299 NTD524297:NTE524299 OCZ524297:ODA524299 OMV524297:OMW524299 OWR524297:OWS524299 PGN524297:PGO524299 PQJ524297:PQK524299 QAF524297:QAG524299 QKB524297:QKC524299 QTX524297:QTY524299 RDT524297:RDU524299 RNP524297:RNQ524299 RXL524297:RXM524299 SHH524297:SHI524299 SRD524297:SRE524299 TAZ524297:TBA524299 TKV524297:TKW524299 TUR524297:TUS524299 UEN524297:UEO524299 UOJ524297:UOK524299 UYF524297:UYG524299 VIB524297:VIC524299 VRX524297:VRY524299 WBT524297:WBU524299 WLP524297:WLQ524299 WVL524297:WVM524299 D589833:E589835 IZ589833:JA589835 SV589833:SW589835 ACR589833:ACS589835 AMN589833:AMO589835 AWJ589833:AWK589835 BGF589833:BGG589835 BQB589833:BQC589835 BZX589833:BZY589835 CJT589833:CJU589835 CTP589833:CTQ589835 DDL589833:DDM589835 DNH589833:DNI589835 DXD589833:DXE589835 EGZ589833:EHA589835 EQV589833:EQW589835 FAR589833:FAS589835 FKN589833:FKO589835 FUJ589833:FUK589835 GEF589833:GEG589835 GOB589833:GOC589835 GXX589833:GXY589835 HHT589833:HHU589835 HRP589833:HRQ589835 IBL589833:IBM589835 ILH589833:ILI589835 IVD589833:IVE589835 JEZ589833:JFA589835 JOV589833:JOW589835 JYR589833:JYS589835 KIN589833:KIO589835 KSJ589833:KSK589835 LCF589833:LCG589835 LMB589833:LMC589835 LVX589833:LVY589835 MFT589833:MFU589835 MPP589833:MPQ589835 MZL589833:MZM589835 NJH589833:NJI589835 NTD589833:NTE589835 OCZ589833:ODA589835 OMV589833:OMW589835 OWR589833:OWS589835 PGN589833:PGO589835 PQJ589833:PQK589835 QAF589833:QAG589835 QKB589833:QKC589835 QTX589833:QTY589835 RDT589833:RDU589835 RNP589833:RNQ589835 RXL589833:RXM589835 SHH589833:SHI589835 SRD589833:SRE589835 TAZ589833:TBA589835 TKV589833:TKW589835 TUR589833:TUS589835 UEN589833:UEO589835 UOJ589833:UOK589835 UYF589833:UYG589835 VIB589833:VIC589835 VRX589833:VRY589835 WBT589833:WBU589835 WLP589833:WLQ589835 WVL589833:WVM589835 D655369:E655371 IZ655369:JA655371 SV655369:SW655371 ACR655369:ACS655371 AMN655369:AMO655371 AWJ655369:AWK655371 BGF655369:BGG655371 BQB655369:BQC655371 BZX655369:BZY655371 CJT655369:CJU655371 CTP655369:CTQ655371 DDL655369:DDM655371 DNH655369:DNI655371 DXD655369:DXE655371 EGZ655369:EHA655371 EQV655369:EQW655371 FAR655369:FAS655371 FKN655369:FKO655371 FUJ655369:FUK655371 GEF655369:GEG655371 GOB655369:GOC655371 GXX655369:GXY655371 HHT655369:HHU655371 HRP655369:HRQ655371 IBL655369:IBM655371 ILH655369:ILI655371 IVD655369:IVE655371 JEZ655369:JFA655371 JOV655369:JOW655371 JYR655369:JYS655371 KIN655369:KIO655371 KSJ655369:KSK655371 LCF655369:LCG655371 LMB655369:LMC655371 LVX655369:LVY655371 MFT655369:MFU655371 MPP655369:MPQ655371 MZL655369:MZM655371 NJH655369:NJI655371 NTD655369:NTE655371 OCZ655369:ODA655371 OMV655369:OMW655371 OWR655369:OWS655371 PGN655369:PGO655371 PQJ655369:PQK655371 QAF655369:QAG655371 QKB655369:QKC655371 QTX655369:QTY655371 RDT655369:RDU655371 RNP655369:RNQ655371 RXL655369:RXM655371 SHH655369:SHI655371 SRD655369:SRE655371 TAZ655369:TBA655371 TKV655369:TKW655371 TUR655369:TUS655371 UEN655369:UEO655371 UOJ655369:UOK655371 UYF655369:UYG655371 VIB655369:VIC655371 VRX655369:VRY655371 WBT655369:WBU655371 WLP655369:WLQ655371 WVL655369:WVM655371 D720905:E720907 IZ720905:JA720907 SV720905:SW720907 ACR720905:ACS720907 AMN720905:AMO720907 AWJ720905:AWK720907 BGF720905:BGG720907 BQB720905:BQC720907 BZX720905:BZY720907 CJT720905:CJU720907 CTP720905:CTQ720907 DDL720905:DDM720907 DNH720905:DNI720907 DXD720905:DXE720907 EGZ720905:EHA720907 EQV720905:EQW720907 FAR720905:FAS720907 FKN720905:FKO720907 FUJ720905:FUK720907 GEF720905:GEG720907 GOB720905:GOC720907 GXX720905:GXY720907 HHT720905:HHU720907 HRP720905:HRQ720907 IBL720905:IBM720907 ILH720905:ILI720907 IVD720905:IVE720907 JEZ720905:JFA720907 JOV720905:JOW720907 JYR720905:JYS720907 KIN720905:KIO720907 KSJ720905:KSK720907 LCF720905:LCG720907 LMB720905:LMC720907 LVX720905:LVY720907 MFT720905:MFU720907 MPP720905:MPQ720907 MZL720905:MZM720907 NJH720905:NJI720907 NTD720905:NTE720907 OCZ720905:ODA720907 OMV720905:OMW720907 OWR720905:OWS720907 PGN720905:PGO720907 PQJ720905:PQK720907 QAF720905:QAG720907 QKB720905:QKC720907 QTX720905:QTY720907 RDT720905:RDU720907 RNP720905:RNQ720907 RXL720905:RXM720907 SHH720905:SHI720907 SRD720905:SRE720907 TAZ720905:TBA720907 TKV720905:TKW720907 TUR720905:TUS720907 UEN720905:UEO720907 UOJ720905:UOK720907 UYF720905:UYG720907 VIB720905:VIC720907 VRX720905:VRY720907 WBT720905:WBU720907 WLP720905:WLQ720907 WVL720905:WVM720907 D786441:E786443 IZ786441:JA786443 SV786441:SW786443 ACR786441:ACS786443 AMN786441:AMO786443 AWJ786441:AWK786443 BGF786441:BGG786443 BQB786441:BQC786443 BZX786441:BZY786443 CJT786441:CJU786443 CTP786441:CTQ786443 DDL786441:DDM786443 DNH786441:DNI786443 DXD786441:DXE786443 EGZ786441:EHA786443 EQV786441:EQW786443 FAR786441:FAS786443 FKN786441:FKO786443 FUJ786441:FUK786443 GEF786441:GEG786443 GOB786441:GOC786443 GXX786441:GXY786443 HHT786441:HHU786443 HRP786441:HRQ786443 IBL786441:IBM786443 ILH786441:ILI786443 IVD786441:IVE786443 JEZ786441:JFA786443 JOV786441:JOW786443 JYR786441:JYS786443 KIN786441:KIO786443 KSJ786441:KSK786443 LCF786441:LCG786443 LMB786441:LMC786443 LVX786441:LVY786443 MFT786441:MFU786443 MPP786441:MPQ786443 MZL786441:MZM786443 NJH786441:NJI786443 NTD786441:NTE786443 OCZ786441:ODA786443 OMV786441:OMW786443 OWR786441:OWS786443 PGN786441:PGO786443 PQJ786441:PQK786443 QAF786441:QAG786443 QKB786441:QKC786443 QTX786441:QTY786443 RDT786441:RDU786443 RNP786441:RNQ786443 RXL786441:RXM786443 SHH786441:SHI786443 SRD786441:SRE786443 TAZ786441:TBA786443 TKV786441:TKW786443 TUR786441:TUS786443 UEN786441:UEO786443 UOJ786441:UOK786443 UYF786441:UYG786443 VIB786441:VIC786443 VRX786441:VRY786443 WBT786441:WBU786443 WLP786441:WLQ786443 WVL786441:WVM786443 D851977:E851979 IZ851977:JA851979 SV851977:SW851979 ACR851977:ACS851979 AMN851977:AMO851979 AWJ851977:AWK851979 BGF851977:BGG851979 BQB851977:BQC851979 BZX851977:BZY851979 CJT851977:CJU851979 CTP851977:CTQ851979 DDL851977:DDM851979 DNH851977:DNI851979 DXD851977:DXE851979 EGZ851977:EHA851979 EQV851977:EQW851979 FAR851977:FAS851979 FKN851977:FKO851979 FUJ851977:FUK851979 GEF851977:GEG851979 GOB851977:GOC851979 GXX851977:GXY851979 HHT851977:HHU851979 HRP851977:HRQ851979 IBL851977:IBM851979 ILH851977:ILI851979 IVD851977:IVE851979 JEZ851977:JFA851979 JOV851977:JOW851979 JYR851977:JYS851979 KIN851977:KIO851979 KSJ851977:KSK851979 LCF851977:LCG851979 LMB851977:LMC851979 LVX851977:LVY851979 MFT851977:MFU851979 MPP851977:MPQ851979 MZL851977:MZM851979 NJH851977:NJI851979 NTD851977:NTE851979 OCZ851977:ODA851979 OMV851977:OMW851979 OWR851977:OWS851979 PGN851977:PGO851979 PQJ851977:PQK851979 QAF851977:QAG851979 QKB851977:QKC851979 QTX851977:QTY851979 RDT851977:RDU851979 RNP851977:RNQ851979 RXL851977:RXM851979 SHH851977:SHI851979 SRD851977:SRE851979 TAZ851977:TBA851979 TKV851977:TKW851979 TUR851977:TUS851979 UEN851977:UEO851979 UOJ851977:UOK851979 UYF851977:UYG851979 VIB851977:VIC851979 VRX851977:VRY851979 WBT851977:WBU851979 WLP851977:WLQ851979 WVL851977:WVM851979 D917513:E917515 IZ917513:JA917515 SV917513:SW917515 ACR917513:ACS917515 AMN917513:AMO917515 AWJ917513:AWK917515 BGF917513:BGG917515 BQB917513:BQC917515 BZX917513:BZY917515 CJT917513:CJU917515 CTP917513:CTQ917515 DDL917513:DDM917515 DNH917513:DNI917515 DXD917513:DXE917515 EGZ917513:EHA917515 EQV917513:EQW917515 FAR917513:FAS917515 FKN917513:FKO917515 FUJ917513:FUK917515 GEF917513:GEG917515 GOB917513:GOC917515 GXX917513:GXY917515 HHT917513:HHU917515 HRP917513:HRQ917515 IBL917513:IBM917515 ILH917513:ILI917515 IVD917513:IVE917515 JEZ917513:JFA917515 JOV917513:JOW917515 JYR917513:JYS917515 KIN917513:KIO917515 KSJ917513:KSK917515 LCF917513:LCG917515 LMB917513:LMC917515 LVX917513:LVY917515 MFT917513:MFU917515 MPP917513:MPQ917515 MZL917513:MZM917515 NJH917513:NJI917515 NTD917513:NTE917515 OCZ917513:ODA917515 OMV917513:OMW917515 OWR917513:OWS917515 PGN917513:PGO917515 PQJ917513:PQK917515 QAF917513:QAG917515 QKB917513:QKC917515 QTX917513:QTY917515 RDT917513:RDU917515 RNP917513:RNQ917515 RXL917513:RXM917515 SHH917513:SHI917515 SRD917513:SRE917515 TAZ917513:TBA917515 TKV917513:TKW917515 TUR917513:TUS917515 UEN917513:UEO917515 UOJ917513:UOK917515 UYF917513:UYG917515 VIB917513:VIC917515 VRX917513:VRY917515 WBT917513:WBU917515 WLP917513:WLQ917515 WVL917513:WVM917515 D983049:E983051 IZ983049:JA983051 SV983049:SW983051 ACR983049:ACS983051 AMN983049:AMO983051 AWJ983049:AWK983051 BGF983049:BGG983051 BQB983049:BQC983051 BZX983049:BZY983051 CJT983049:CJU983051 CTP983049:CTQ983051 DDL983049:DDM983051 DNH983049:DNI983051 DXD983049:DXE983051 EGZ983049:EHA983051 EQV983049:EQW983051 FAR983049:FAS983051 FKN983049:FKO983051 FUJ983049:FUK983051 GEF983049:GEG983051 GOB983049:GOC983051 GXX983049:GXY983051 HHT983049:HHU983051 HRP983049:HRQ983051 IBL983049:IBM983051 ILH983049:ILI983051 IVD983049:IVE983051 JEZ983049:JFA983051 JOV983049:JOW983051 JYR983049:JYS983051 KIN983049:KIO983051 KSJ983049:KSK983051 LCF983049:LCG983051 LMB983049:LMC983051 LVX983049:LVY983051 MFT983049:MFU983051 MPP983049:MPQ983051 MZL983049:MZM983051 NJH983049:NJI983051 NTD983049:NTE983051 OCZ983049:ODA983051 OMV983049:OMW983051 OWR983049:OWS983051 PGN983049:PGO983051 PQJ983049:PQK983051 QAF983049:QAG983051 QKB983049:QKC983051 QTX983049:QTY983051 RDT983049:RDU983051 RNP983049:RNQ983051 RXL983049:RXM983051 SHH983049:SHI983051 SRD983049:SRE983051 TAZ983049:TBA983051 TKV983049:TKW983051 TUR983049:TUS983051 UEN983049:UEO983051 UOJ983049:UOK983051 UYF983049:UYG983051 VIB983049:VIC983051 VRX983049:VRY983051 WBT983049:WBU983051 WLP983049:WLQ983051 WVL983049:WVM983051 D29:E31 IZ29:JA31 SV29:SW31 ACR29:ACS31 AMN29:AMO31 AWJ29:AWK31 BGF29:BGG31 BQB29:BQC31 BZX29:BZY31 CJT29:CJU31 CTP29:CTQ31 DDL29:DDM31 DNH29:DNI31 DXD29:DXE31 EGZ29:EHA31 EQV29:EQW31 FAR29:FAS31 FKN29:FKO31 FUJ29:FUK31 GEF29:GEG31 GOB29:GOC31 GXX29:GXY31 HHT29:HHU31 HRP29:HRQ31 IBL29:IBM31 ILH29:ILI31 IVD29:IVE31 JEZ29:JFA31 JOV29:JOW31 JYR29:JYS31 KIN29:KIO31 KSJ29:KSK31 LCF29:LCG31 LMB29:LMC31 LVX29:LVY31 MFT29:MFU31 MPP29:MPQ31 MZL29:MZM31 NJH29:NJI31 NTD29:NTE31 OCZ29:ODA31 OMV29:OMW31 OWR29:OWS31 PGN29:PGO31 PQJ29:PQK31 QAF29:QAG31 QKB29:QKC31 QTX29:QTY31 RDT29:RDU31 RNP29:RNQ31 RXL29:RXM31 SHH29:SHI31 SRD29:SRE31 TAZ29:TBA31 TKV29:TKW31 TUR29:TUS31 UEN29:UEO31 UOJ29:UOK31 UYF29:UYG31 VIB29:VIC31 VRX29:VRY31 WBT29:WBU31 WLP29:WLQ31 WVL29:WVM31 D65565:E65567 IZ65565:JA65567 SV65565:SW65567 ACR65565:ACS65567 AMN65565:AMO65567 AWJ65565:AWK65567 BGF65565:BGG65567 BQB65565:BQC65567 BZX65565:BZY65567 CJT65565:CJU65567 CTP65565:CTQ65567 DDL65565:DDM65567 DNH65565:DNI65567 DXD65565:DXE65567 EGZ65565:EHA65567 EQV65565:EQW65567 FAR65565:FAS65567 FKN65565:FKO65567 FUJ65565:FUK65567 GEF65565:GEG65567 GOB65565:GOC65567 GXX65565:GXY65567 HHT65565:HHU65567 HRP65565:HRQ65567 IBL65565:IBM65567 ILH65565:ILI65567 IVD65565:IVE65567 JEZ65565:JFA65567 JOV65565:JOW65567 JYR65565:JYS65567 KIN65565:KIO65567 KSJ65565:KSK65567 LCF65565:LCG65567 LMB65565:LMC65567 LVX65565:LVY65567 MFT65565:MFU65567 MPP65565:MPQ65567 MZL65565:MZM65567 NJH65565:NJI65567 NTD65565:NTE65567 OCZ65565:ODA65567 OMV65565:OMW65567 OWR65565:OWS65567 PGN65565:PGO65567 PQJ65565:PQK65567 QAF65565:QAG65567 QKB65565:QKC65567 QTX65565:QTY65567 RDT65565:RDU65567 RNP65565:RNQ65567 RXL65565:RXM65567 SHH65565:SHI65567 SRD65565:SRE65567 TAZ65565:TBA65567 TKV65565:TKW65567 TUR65565:TUS65567 UEN65565:UEO65567 UOJ65565:UOK65567 UYF65565:UYG65567 VIB65565:VIC65567 VRX65565:VRY65567 WBT65565:WBU65567 WLP65565:WLQ65567 WVL65565:WVM65567 D131101:E131103 IZ131101:JA131103 SV131101:SW131103 ACR131101:ACS131103 AMN131101:AMO131103 AWJ131101:AWK131103 BGF131101:BGG131103 BQB131101:BQC131103 BZX131101:BZY131103 CJT131101:CJU131103 CTP131101:CTQ131103 DDL131101:DDM131103 DNH131101:DNI131103 DXD131101:DXE131103 EGZ131101:EHA131103 EQV131101:EQW131103 FAR131101:FAS131103 FKN131101:FKO131103 FUJ131101:FUK131103 GEF131101:GEG131103 GOB131101:GOC131103 GXX131101:GXY131103 HHT131101:HHU131103 HRP131101:HRQ131103 IBL131101:IBM131103 ILH131101:ILI131103 IVD131101:IVE131103 JEZ131101:JFA131103 JOV131101:JOW131103 JYR131101:JYS131103 KIN131101:KIO131103 KSJ131101:KSK131103 LCF131101:LCG131103 LMB131101:LMC131103 LVX131101:LVY131103 MFT131101:MFU131103 MPP131101:MPQ131103 MZL131101:MZM131103 NJH131101:NJI131103 NTD131101:NTE131103 OCZ131101:ODA131103 OMV131101:OMW131103 OWR131101:OWS131103 PGN131101:PGO131103 PQJ131101:PQK131103 QAF131101:QAG131103 QKB131101:QKC131103 QTX131101:QTY131103 RDT131101:RDU131103 RNP131101:RNQ131103 RXL131101:RXM131103 SHH131101:SHI131103 SRD131101:SRE131103 TAZ131101:TBA131103 TKV131101:TKW131103 TUR131101:TUS131103 UEN131101:UEO131103 UOJ131101:UOK131103 UYF131101:UYG131103 VIB131101:VIC131103 VRX131101:VRY131103 WBT131101:WBU131103 WLP131101:WLQ131103 WVL131101:WVM131103 D196637:E196639 IZ196637:JA196639 SV196637:SW196639 ACR196637:ACS196639 AMN196637:AMO196639 AWJ196637:AWK196639 BGF196637:BGG196639 BQB196637:BQC196639 BZX196637:BZY196639 CJT196637:CJU196639 CTP196637:CTQ196639 DDL196637:DDM196639 DNH196637:DNI196639 DXD196637:DXE196639 EGZ196637:EHA196639 EQV196637:EQW196639 FAR196637:FAS196639 FKN196637:FKO196639 FUJ196637:FUK196639 GEF196637:GEG196639 GOB196637:GOC196639 GXX196637:GXY196639 HHT196637:HHU196639 HRP196637:HRQ196639 IBL196637:IBM196639 ILH196637:ILI196639 IVD196637:IVE196639 JEZ196637:JFA196639 JOV196637:JOW196639 JYR196637:JYS196639 KIN196637:KIO196639 KSJ196637:KSK196639 LCF196637:LCG196639 LMB196637:LMC196639 LVX196637:LVY196639 MFT196637:MFU196639 MPP196637:MPQ196639 MZL196637:MZM196639 NJH196637:NJI196639 NTD196637:NTE196639 OCZ196637:ODA196639 OMV196637:OMW196639 OWR196637:OWS196639 PGN196637:PGO196639 PQJ196637:PQK196639 QAF196637:QAG196639 QKB196637:QKC196639 QTX196637:QTY196639 RDT196637:RDU196639 RNP196637:RNQ196639 RXL196637:RXM196639 SHH196637:SHI196639 SRD196637:SRE196639 TAZ196637:TBA196639 TKV196637:TKW196639 TUR196637:TUS196639 UEN196637:UEO196639 UOJ196637:UOK196639 UYF196637:UYG196639 VIB196637:VIC196639 VRX196637:VRY196639 WBT196637:WBU196639 WLP196637:WLQ196639 WVL196637:WVM196639 D262173:E262175 IZ262173:JA262175 SV262173:SW262175 ACR262173:ACS262175 AMN262173:AMO262175 AWJ262173:AWK262175 BGF262173:BGG262175 BQB262173:BQC262175 BZX262173:BZY262175 CJT262173:CJU262175 CTP262173:CTQ262175 DDL262173:DDM262175 DNH262173:DNI262175 DXD262173:DXE262175 EGZ262173:EHA262175 EQV262173:EQW262175 FAR262173:FAS262175 FKN262173:FKO262175 FUJ262173:FUK262175 GEF262173:GEG262175 GOB262173:GOC262175 GXX262173:GXY262175 HHT262173:HHU262175 HRP262173:HRQ262175 IBL262173:IBM262175 ILH262173:ILI262175 IVD262173:IVE262175 JEZ262173:JFA262175 JOV262173:JOW262175 JYR262173:JYS262175 KIN262173:KIO262175 KSJ262173:KSK262175 LCF262173:LCG262175 LMB262173:LMC262175 LVX262173:LVY262175 MFT262173:MFU262175 MPP262173:MPQ262175 MZL262173:MZM262175 NJH262173:NJI262175 NTD262173:NTE262175 OCZ262173:ODA262175 OMV262173:OMW262175 OWR262173:OWS262175 PGN262173:PGO262175 PQJ262173:PQK262175 QAF262173:QAG262175 QKB262173:QKC262175 QTX262173:QTY262175 RDT262173:RDU262175 RNP262173:RNQ262175 RXL262173:RXM262175 SHH262173:SHI262175 SRD262173:SRE262175 TAZ262173:TBA262175 TKV262173:TKW262175 TUR262173:TUS262175 UEN262173:UEO262175 UOJ262173:UOK262175 UYF262173:UYG262175 VIB262173:VIC262175 VRX262173:VRY262175 WBT262173:WBU262175 WLP262173:WLQ262175 WVL262173:WVM262175 D327709:E327711 IZ327709:JA327711 SV327709:SW327711 ACR327709:ACS327711 AMN327709:AMO327711 AWJ327709:AWK327711 BGF327709:BGG327711 BQB327709:BQC327711 BZX327709:BZY327711 CJT327709:CJU327711 CTP327709:CTQ327711 DDL327709:DDM327711 DNH327709:DNI327711 DXD327709:DXE327711 EGZ327709:EHA327711 EQV327709:EQW327711 FAR327709:FAS327711 FKN327709:FKO327711 FUJ327709:FUK327711 GEF327709:GEG327711 GOB327709:GOC327711 GXX327709:GXY327711 HHT327709:HHU327711 HRP327709:HRQ327711 IBL327709:IBM327711 ILH327709:ILI327711 IVD327709:IVE327711 JEZ327709:JFA327711 JOV327709:JOW327711 JYR327709:JYS327711 KIN327709:KIO327711 KSJ327709:KSK327711 LCF327709:LCG327711 LMB327709:LMC327711 LVX327709:LVY327711 MFT327709:MFU327711 MPP327709:MPQ327711 MZL327709:MZM327711 NJH327709:NJI327711 NTD327709:NTE327711 OCZ327709:ODA327711 OMV327709:OMW327711 OWR327709:OWS327711 PGN327709:PGO327711 PQJ327709:PQK327711 QAF327709:QAG327711 QKB327709:QKC327711 QTX327709:QTY327711 RDT327709:RDU327711 RNP327709:RNQ327711 RXL327709:RXM327711 SHH327709:SHI327711 SRD327709:SRE327711 TAZ327709:TBA327711 TKV327709:TKW327711 TUR327709:TUS327711 UEN327709:UEO327711 UOJ327709:UOK327711 UYF327709:UYG327711 VIB327709:VIC327711 VRX327709:VRY327711 WBT327709:WBU327711 WLP327709:WLQ327711 WVL327709:WVM327711 D393245:E393247 IZ393245:JA393247 SV393245:SW393247 ACR393245:ACS393247 AMN393245:AMO393247 AWJ393245:AWK393247 BGF393245:BGG393247 BQB393245:BQC393247 BZX393245:BZY393247 CJT393245:CJU393247 CTP393245:CTQ393247 DDL393245:DDM393247 DNH393245:DNI393247 DXD393245:DXE393247 EGZ393245:EHA393247 EQV393245:EQW393247 FAR393245:FAS393247 FKN393245:FKO393247 FUJ393245:FUK393247 GEF393245:GEG393247 GOB393245:GOC393247 GXX393245:GXY393247 HHT393245:HHU393247 HRP393245:HRQ393247 IBL393245:IBM393247 ILH393245:ILI393247 IVD393245:IVE393247 JEZ393245:JFA393247 JOV393245:JOW393247 JYR393245:JYS393247 KIN393245:KIO393247 KSJ393245:KSK393247 LCF393245:LCG393247 LMB393245:LMC393247 LVX393245:LVY393247 MFT393245:MFU393247 MPP393245:MPQ393247 MZL393245:MZM393247 NJH393245:NJI393247 NTD393245:NTE393247 OCZ393245:ODA393247 OMV393245:OMW393247 OWR393245:OWS393247 PGN393245:PGO393247 PQJ393245:PQK393247 QAF393245:QAG393247 QKB393245:QKC393247 QTX393245:QTY393247 RDT393245:RDU393247 RNP393245:RNQ393247 RXL393245:RXM393247 SHH393245:SHI393247 SRD393245:SRE393247 TAZ393245:TBA393247 TKV393245:TKW393247 TUR393245:TUS393247 UEN393245:UEO393247 UOJ393245:UOK393247 UYF393245:UYG393247 VIB393245:VIC393247 VRX393245:VRY393247 WBT393245:WBU393247 WLP393245:WLQ393247 WVL393245:WVM393247 D458781:E458783 IZ458781:JA458783 SV458781:SW458783 ACR458781:ACS458783 AMN458781:AMO458783 AWJ458781:AWK458783 BGF458781:BGG458783 BQB458781:BQC458783 BZX458781:BZY458783 CJT458781:CJU458783 CTP458781:CTQ458783 DDL458781:DDM458783 DNH458781:DNI458783 DXD458781:DXE458783 EGZ458781:EHA458783 EQV458781:EQW458783 FAR458781:FAS458783 FKN458781:FKO458783 FUJ458781:FUK458783 GEF458781:GEG458783 GOB458781:GOC458783 GXX458781:GXY458783 HHT458781:HHU458783 HRP458781:HRQ458783 IBL458781:IBM458783 ILH458781:ILI458783 IVD458781:IVE458783 JEZ458781:JFA458783 JOV458781:JOW458783 JYR458781:JYS458783 KIN458781:KIO458783 KSJ458781:KSK458783 LCF458781:LCG458783 LMB458781:LMC458783 LVX458781:LVY458783 MFT458781:MFU458783 MPP458781:MPQ458783 MZL458781:MZM458783 NJH458781:NJI458783 NTD458781:NTE458783 OCZ458781:ODA458783 OMV458781:OMW458783 OWR458781:OWS458783 PGN458781:PGO458783 PQJ458781:PQK458783 QAF458781:QAG458783 QKB458781:QKC458783 QTX458781:QTY458783 RDT458781:RDU458783 RNP458781:RNQ458783 RXL458781:RXM458783 SHH458781:SHI458783 SRD458781:SRE458783 TAZ458781:TBA458783 TKV458781:TKW458783 TUR458781:TUS458783 UEN458781:UEO458783 UOJ458781:UOK458783 UYF458781:UYG458783 VIB458781:VIC458783 VRX458781:VRY458783 WBT458781:WBU458783 WLP458781:WLQ458783 WVL458781:WVM458783 D524317:E524319 IZ524317:JA524319 SV524317:SW524319 ACR524317:ACS524319 AMN524317:AMO524319 AWJ524317:AWK524319 BGF524317:BGG524319 BQB524317:BQC524319 BZX524317:BZY524319 CJT524317:CJU524319 CTP524317:CTQ524319 DDL524317:DDM524319 DNH524317:DNI524319 DXD524317:DXE524319 EGZ524317:EHA524319 EQV524317:EQW524319 FAR524317:FAS524319 FKN524317:FKO524319 FUJ524317:FUK524319 GEF524317:GEG524319 GOB524317:GOC524319 GXX524317:GXY524319 HHT524317:HHU524319 HRP524317:HRQ524319 IBL524317:IBM524319 ILH524317:ILI524319 IVD524317:IVE524319 JEZ524317:JFA524319 JOV524317:JOW524319 JYR524317:JYS524319 KIN524317:KIO524319 KSJ524317:KSK524319 LCF524317:LCG524319 LMB524317:LMC524319 LVX524317:LVY524319 MFT524317:MFU524319 MPP524317:MPQ524319 MZL524317:MZM524319 NJH524317:NJI524319 NTD524317:NTE524319 OCZ524317:ODA524319 OMV524317:OMW524319 OWR524317:OWS524319 PGN524317:PGO524319 PQJ524317:PQK524319 QAF524317:QAG524319 QKB524317:QKC524319 QTX524317:QTY524319 RDT524317:RDU524319 RNP524317:RNQ524319 RXL524317:RXM524319 SHH524317:SHI524319 SRD524317:SRE524319 TAZ524317:TBA524319 TKV524317:TKW524319 TUR524317:TUS524319 UEN524317:UEO524319 UOJ524317:UOK524319 UYF524317:UYG524319 VIB524317:VIC524319 VRX524317:VRY524319 WBT524317:WBU524319 WLP524317:WLQ524319 WVL524317:WVM524319 D589853:E589855 IZ589853:JA589855 SV589853:SW589855 ACR589853:ACS589855 AMN589853:AMO589855 AWJ589853:AWK589855 BGF589853:BGG589855 BQB589853:BQC589855 BZX589853:BZY589855 CJT589853:CJU589855 CTP589853:CTQ589855 DDL589853:DDM589855 DNH589853:DNI589855 DXD589853:DXE589855 EGZ589853:EHA589855 EQV589853:EQW589855 FAR589853:FAS589855 FKN589853:FKO589855 FUJ589853:FUK589855 GEF589853:GEG589855 GOB589853:GOC589855 GXX589853:GXY589855 HHT589853:HHU589855 HRP589853:HRQ589855 IBL589853:IBM589855 ILH589853:ILI589855 IVD589853:IVE589855 JEZ589853:JFA589855 JOV589853:JOW589855 JYR589853:JYS589855 KIN589853:KIO589855 KSJ589853:KSK589855 LCF589853:LCG589855 LMB589853:LMC589855 LVX589853:LVY589855 MFT589853:MFU589855 MPP589853:MPQ589855 MZL589853:MZM589855 NJH589853:NJI589855 NTD589853:NTE589855 OCZ589853:ODA589855 OMV589853:OMW589855 OWR589853:OWS589855 PGN589853:PGO589855 PQJ589853:PQK589855 QAF589853:QAG589855 QKB589853:QKC589855 QTX589853:QTY589855 RDT589853:RDU589855 RNP589853:RNQ589855 RXL589853:RXM589855 SHH589853:SHI589855 SRD589853:SRE589855 TAZ589853:TBA589855 TKV589853:TKW589855 TUR589853:TUS589855 UEN589853:UEO589855 UOJ589853:UOK589855 UYF589853:UYG589855 VIB589853:VIC589855 VRX589853:VRY589855 WBT589853:WBU589855 WLP589853:WLQ589855 WVL589853:WVM589855 D655389:E655391 IZ655389:JA655391 SV655389:SW655391 ACR655389:ACS655391 AMN655389:AMO655391 AWJ655389:AWK655391 BGF655389:BGG655391 BQB655389:BQC655391 BZX655389:BZY655391 CJT655389:CJU655391 CTP655389:CTQ655391 DDL655389:DDM655391 DNH655389:DNI655391 DXD655389:DXE655391 EGZ655389:EHA655391 EQV655389:EQW655391 FAR655389:FAS655391 FKN655389:FKO655391 FUJ655389:FUK655391 GEF655389:GEG655391 GOB655389:GOC655391 GXX655389:GXY655391 HHT655389:HHU655391 HRP655389:HRQ655391 IBL655389:IBM655391 ILH655389:ILI655391 IVD655389:IVE655391 JEZ655389:JFA655391 JOV655389:JOW655391 JYR655389:JYS655391 KIN655389:KIO655391 KSJ655389:KSK655391 LCF655389:LCG655391 LMB655389:LMC655391 LVX655389:LVY655391 MFT655389:MFU655391 MPP655389:MPQ655391 MZL655389:MZM655391 NJH655389:NJI655391 NTD655389:NTE655391 OCZ655389:ODA655391 OMV655389:OMW655391 OWR655389:OWS655391 PGN655389:PGO655391 PQJ655389:PQK655391 QAF655389:QAG655391 QKB655389:QKC655391 QTX655389:QTY655391 RDT655389:RDU655391 RNP655389:RNQ655391 RXL655389:RXM655391 SHH655389:SHI655391 SRD655389:SRE655391 TAZ655389:TBA655391 TKV655389:TKW655391 TUR655389:TUS655391 UEN655389:UEO655391 UOJ655389:UOK655391 UYF655389:UYG655391 VIB655389:VIC655391 VRX655389:VRY655391 WBT655389:WBU655391 WLP655389:WLQ655391 WVL655389:WVM655391 D720925:E720927 IZ720925:JA720927 SV720925:SW720927 ACR720925:ACS720927 AMN720925:AMO720927 AWJ720925:AWK720927 BGF720925:BGG720927 BQB720925:BQC720927 BZX720925:BZY720927 CJT720925:CJU720927 CTP720925:CTQ720927 DDL720925:DDM720927 DNH720925:DNI720927 DXD720925:DXE720927 EGZ720925:EHA720927 EQV720925:EQW720927 FAR720925:FAS720927 FKN720925:FKO720927 FUJ720925:FUK720927 GEF720925:GEG720927 GOB720925:GOC720927 GXX720925:GXY720927 HHT720925:HHU720927 HRP720925:HRQ720927 IBL720925:IBM720927 ILH720925:ILI720927 IVD720925:IVE720927 JEZ720925:JFA720927 JOV720925:JOW720927 JYR720925:JYS720927 KIN720925:KIO720927 KSJ720925:KSK720927 LCF720925:LCG720927 LMB720925:LMC720927 LVX720925:LVY720927 MFT720925:MFU720927 MPP720925:MPQ720927 MZL720925:MZM720927 NJH720925:NJI720927 NTD720925:NTE720927 OCZ720925:ODA720927 OMV720925:OMW720927 OWR720925:OWS720927 PGN720925:PGO720927 PQJ720925:PQK720927 QAF720925:QAG720927 QKB720925:QKC720927 QTX720925:QTY720927 RDT720925:RDU720927 RNP720925:RNQ720927 RXL720925:RXM720927 SHH720925:SHI720927 SRD720925:SRE720927 TAZ720925:TBA720927 TKV720925:TKW720927 TUR720925:TUS720927 UEN720925:UEO720927 UOJ720925:UOK720927 UYF720925:UYG720927 VIB720925:VIC720927 VRX720925:VRY720927 WBT720925:WBU720927 WLP720925:WLQ720927 WVL720925:WVM720927 D786461:E786463 IZ786461:JA786463 SV786461:SW786463 ACR786461:ACS786463 AMN786461:AMO786463 AWJ786461:AWK786463 BGF786461:BGG786463 BQB786461:BQC786463 BZX786461:BZY786463 CJT786461:CJU786463 CTP786461:CTQ786463 DDL786461:DDM786463 DNH786461:DNI786463 DXD786461:DXE786463 EGZ786461:EHA786463 EQV786461:EQW786463 FAR786461:FAS786463 FKN786461:FKO786463 FUJ786461:FUK786463 GEF786461:GEG786463 GOB786461:GOC786463 GXX786461:GXY786463 HHT786461:HHU786463 HRP786461:HRQ786463 IBL786461:IBM786463 ILH786461:ILI786463 IVD786461:IVE786463 JEZ786461:JFA786463 JOV786461:JOW786463 JYR786461:JYS786463 KIN786461:KIO786463 KSJ786461:KSK786463 LCF786461:LCG786463 LMB786461:LMC786463 LVX786461:LVY786463 MFT786461:MFU786463 MPP786461:MPQ786463 MZL786461:MZM786463 NJH786461:NJI786463 NTD786461:NTE786463 OCZ786461:ODA786463 OMV786461:OMW786463 OWR786461:OWS786463 PGN786461:PGO786463 PQJ786461:PQK786463 QAF786461:QAG786463 QKB786461:QKC786463 QTX786461:QTY786463 RDT786461:RDU786463 RNP786461:RNQ786463 RXL786461:RXM786463 SHH786461:SHI786463 SRD786461:SRE786463 TAZ786461:TBA786463 TKV786461:TKW786463 TUR786461:TUS786463 UEN786461:UEO786463 UOJ786461:UOK786463 UYF786461:UYG786463 VIB786461:VIC786463 VRX786461:VRY786463 WBT786461:WBU786463 WLP786461:WLQ786463 WVL786461:WVM786463 D851997:E851999 IZ851997:JA851999 SV851997:SW851999 ACR851997:ACS851999 AMN851997:AMO851999 AWJ851997:AWK851999 BGF851997:BGG851999 BQB851997:BQC851999 BZX851997:BZY851999 CJT851997:CJU851999 CTP851997:CTQ851999 DDL851997:DDM851999 DNH851997:DNI851999 DXD851997:DXE851999 EGZ851997:EHA851999 EQV851997:EQW851999 FAR851997:FAS851999 FKN851997:FKO851999 FUJ851997:FUK851999 GEF851997:GEG851999 GOB851997:GOC851999 GXX851997:GXY851999 HHT851997:HHU851999 HRP851997:HRQ851999 IBL851997:IBM851999 ILH851997:ILI851999 IVD851997:IVE851999 JEZ851997:JFA851999 JOV851997:JOW851999 JYR851997:JYS851999 KIN851997:KIO851999 KSJ851997:KSK851999 LCF851997:LCG851999 LMB851997:LMC851999 LVX851997:LVY851999 MFT851997:MFU851999 MPP851997:MPQ851999 MZL851997:MZM851999 NJH851997:NJI851999 NTD851997:NTE851999 OCZ851997:ODA851999 OMV851997:OMW851999 OWR851997:OWS851999 PGN851997:PGO851999 PQJ851997:PQK851999 QAF851997:QAG851999 QKB851997:QKC851999 QTX851997:QTY851999 RDT851997:RDU851999 RNP851997:RNQ851999 RXL851997:RXM851999 SHH851997:SHI851999 SRD851997:SRE851999 TAZ851997:TBA851999 TKV851997:TKW851999 TUR851997:TUS851999 UEN851997:UEO851999 UOJ851997:UOK851999 UYF851997:UYG851999 VIB851997:VIC851999 VRX851997:VRY851999 WBT851997:WBU851999 WLP851997:WLQ851999 WVL851997:WVM851999 D917533:E917535 IZ917533:JA917535 SV917533:SW917535 ACR917533:ACS917535 AMN917533:AMO917535 AWJ917533:AWK917535 BGF917533:BGG917535 BQB917533:BQC917535 BZX917533:BZY917535 CJT917533:CJU917535 CTP917533:CTQ917535 DDL917533:DDM917535 DNH917533:DNI917535 DXD917533:DXE917535 EGZ917533:EHA917535 EQV917533:EQW917535 FAR917533:FAS917535 FKN917533:FKO917535 FUJ917533:FUK917535 GEF917533:GEG917535 GOB917533:GOC917535 GXX917533:GXY917535 HHT917533:HHU917535 HRP917533:HRQ917535 IBL917533:IBM917535 ILH917533:ILI917535 IVD917533:IVE917535 JEZ917533:JFA917535 JOV917533:JOW917535 JYR917533:JYS917535 KIN917533:KIO917535 KSJ917533:KSK917535 LCF917533:LCG917535 LMB917533:LMC917535 LVX917533:LVY917535 MFT917533:MFU917535 MPP917533:MPQ917535 MZL917533:MZM917535 NJH917533:NJI917535 NTD917533:NTE917535 OCZ917533:ODA917535 OMV917533:OMW917535 OWR917533:OWS917535 PGN917533:PGO917535 PQJ917533:PQK917535 QAF917533:QAG917535 QKB917533:QKC917535 QTX917533:QTY917535 RDT917533:RDU917535 RNP917533:RNQ917535 RXL917533:RXM917535 SHH917533:SHI917535 SRD917533:SRE917535 TAZ917533:TBA917535 TKV917533:TKW917535 TUR917533:TUS917535 UEN917533:UEO917535 UOJ917533:UOK917535 UYF917533:UYG917535 VIB917533:VIC917535 VRX917533:VRY917535 WBT917533:WBU917535 WLP917533:WLQ917535 WVL917533:WVM917535 D983069:E983071 IZ983069:JA983071 SV983069:SW983071 ACR983069:ACS983071 AMN983069:AMO983071 AWJ983069:AWK983071 BGF983069:BGG983071 BQB983069:BQC983071 BZX983069:BZY983071 CJT983069:CJU983071 CTP983069:CTQ983071 DDL983069:DDM983071 DNH983069:DNI983071 DXD983069:DXE983071 EGZ983069:EHA983071 EQV983069:EQW983071 FAR983069:FAS983071 FKN983069:FKO983071 FUJ983069:FUK983071 GEF983069:GEG983071 GOB983069:GOC983071 GXX983069:GXY983071 HHT983069:HHU983071 HRP983069:HRQ983071 IBL983069:IBM983071 ILH983069:ILI983071 IVD983069:IVE983071 JEZ983069:JFA983071 JOV983069:JOW983071 JYR983069:JYS983071 KIN983069:KIO983071 KSJ983069:KSK983071 LCF983069:LCG983071 LMB983069:LMC983071 LVX983069:LVY983071 MFT983069:MFU983071 MPP983069:MPQ983071 MZL983069:MZM983071 NJH983069:NJI983071 NTD983069:NTE983071 OCZ983069:ODA983071 OMV983069:OMW983071 OWR983069:OWS983071 PGN983069:PGO983071 PQJ983069:PQK983071 QAF983069:QAG983071 QKB983069:QKC983071 QTX983069:QTY983071 RDT983069:RDU983071 RNP983069:RNQ983071 RXL983069:RXM983071 SHH983069:SHI983071 SRD983069:SRE983071 TAZ983069:TBA983071 TKV983069:TKW983071 TUR983069:TUS983071 UEN983069:UEO983071 UOJ983069:UOK983071 UYF983069:UYG983071 VIB983069:VIC983071 VRX983069:VRY983071 WBT983069:WBU983071 WLP983069:WLQ983071 WVL983069:WVM983071 D13:E18 IZ13:JA18 SV13:SW18 ACR13:ACS18 AMN13:AMO18 AWJ13:AWK18 BGF13:BGG18 BQB13:BQC18 BZX13:BZY18 CJT13:CJU18 CTP13:CTQ18 DDL13:DDM18 DNH13:DNI18 DXD13:DXE18 EGZ13:EHA18 EQV13:EQW18 FAR13:FAS18 FKN13:FKO18 FUJ13:FUK18 GEF13:GEG18 GOB13:GOC18 GXX13:GXY18 HHT13:HHU18 HRP13:HRQ18 IBL13:IBM18 ILH13:ILI18 IVD13:IVE18 JEZ13:JFA18 JOV13:JOW18 JYR13:JYS18 KIN13:KIO18 KSJ13:KSK18 LCF13:LCG18 LMB13:LMC18 LVX13:LVY18 MFT13:MFU18 MPP13:MPQ18 MZL13:MZM18 NJH13:NJI18 NTD13:NTE18 OCZ13:ODA18 OMV13:OMW18 OWR13:OWS18 PGN13:PGO18 PQJ13:PQK18 QAF13:QAG18 QKB13:QKC18 QTX13:QTY18 RDT13:RDU18 RNP13:RNQ18 RXL13:RXM18 SHH13:SHI18 SRD13:SRE18 TAZ13:TBA18 TKV13:TKW18 TUR13:TUS18 UEN13:UEO18 UOJ13:UOK18 UYF13:UYG18 VIB13:VIC18 VRX13:VRY18 WBT13:WBU18 WLP13:WLQ18 WVL13:WVM18 D65549:E65554 IZ65549:JA65554 SV65549:SW65554 ACR65549:ACS65554 AMN65549:AMO65554 AWJ65549:AWK65554 BGF65549:BGG65554 BQB65549:BQC65554 BZX65549:BZY65554 CJT65549:CJU65554 CTP65549:CTQ65554 DDL65549:DDM65554 DNH65549:DNI65554 DXD65549:DXE65554 EGZ65549:EHA65554 EQV65549:EQW65554 FAR65549:FAS65554 FKN65549:FKO65554 FUJ65549:FUK65554 GEF65549:GEG65554 GOB65549:GOC65554 GXX65549:GXY65554 HHT65549:HHU65554 HRP65549:HRQ65554 IBL65549:IBM65554 ILH65549:ILI65554 IVD65549:IVE65554 JEZ65549:JFA65554 JOV65549:JOW65554 JYR65549:JYS65554 KIN65549:KIO65554 KSJ65549:KSK65554 LCF65549:LCG65554 LMB65549:LMC65554 LVX65549:LVY65554 MFT65549:MFU65554 MPP65549:MPQ65554 MZL65549:MZM65554 NJH65549:NJI65554 NTD65549:NTE65554 OCZ65549:ODA65554 OMV65549:OMW65554 OWR65549:OWS65554 PGN65549:PGO65554 PQJ65549:PQK65554 QAF65549:QAG65554 QKB65549:QKC65554 QTX65549:QTY65554 RDT65549:RDU65554 RNP65549:RNQ65554 RXL65549:RXM65554 SHH65549:SHI65554 SRD65549:SRE65554 TAZ65549:TBA65554 TKV65549:TKW65554 TUR65549:TUS65554 UEN65549:UEO65554 UOJ65549:UOK65554 UYF65549:UYG65554 VIB65549:VIC65554 VRX65549:VRY65554 WBT65549:WBU65554 WLP65549:WLQ65554 WVL65549:WVM65554 D131085:E131090 IZ131085:JA131090 SV131085:SW131090 ACR131085:ACS131090 AMN131085:AMO131090 AWJ131085:AWK131090 BGF131085:BGG131090 BQB131085:BQC131090 BZX131085:BZY131090 CJT131085:CJU131090 CTP131085:CTQ131090 DDL131085:DDM131090 DNH131085:DNI131090 DXD131085:DXE131090 EGZ131085:EHA131090 EQV131085:EQW131090 FAR131085:FAS131090 FKN131085:FKO131090 FUJ131085:FUK131090 GEF131085:GEG131090 GOB131085:GOC131090 GXX131085:GXY131090 HHT131085:HHU131090 HRP131085:HRQ131090 IBL131085:IBM131090 ILH131085:ILI131090 IVD131085:IVE131090 JEZ131085:JFA131090 JOV131085:JOW131090 JYR131085:JYS131090 KIN131085:KIO131090 KSJ131085:KSK131090 LCF131085:LCG131090 LMB131085:LMC131090 LVX131085:LVY131090 MFT131085:MFU131090 MPP131085:MPQ131090 MZL131085:MZM131090 NJH131085:NJI131090 NTD131085:NTE131090 OCZ131085:ODA131090 OMV131085:OMW131090 OWR131085:OWS131090 PGN131085:PGO131090 PQJ131085:PQK131090 QAF131085:QAG131090 QKB131085:QKC131090 QTX131085:QTY131090 RDT131085:RDU131090 RNP131085:RNQ131090 RXL131085:RXM131090 SHH131085:SHI131090 SRD131085:SRE131090 TAZ131085:TBA131090 TKV131085:TKW131090 TUR131085:TUS131090 UEN131085:UEO131090 UOJ131085:UOK131090 UYF131085:UYG131090 VIB131085:VIC131090 VRX131085:VRY131090 WBT131085:WBU131090 WLP131085:WLQ131090 WVL131085:WVM131090 D196621:E196626 IZ196621:JA196626 SV196621:SW196626 ACR196621:ACS196626 AMN196621:AMO196626 AWJ196621:AWK196626 BGF196621:BGG196626 BQB196621:BQC196626 BZX196621:BZY196626 CJT196621:CJU196626 CTP196621:CTQ196626 DDL196621:DDM196626 DNH196621:DNI196626 DXD196621:DXE196626 EGZ196621:EHA196626 EQV196621:EQW196626 FAR196621:FAS196626 FKN196621:FKO196626 FUJ196621:FUK196626 GEF196621:GEG196626 GOB196621:GOC196626 GXX196621:GXY196626 HHT196621:HHU196626 HRP196621:HRQ196626 IBL196621:IBM196626 ILH196621:ILI196626 IVD196621:IVE196626 JEZ196621:JFA196626 JOV196621:JOW196626 JYR196621:JYS196626 KIN196621:KIO196626 KSJ196621:KSK196626 LCF196621:LCG196626 LMB196621:LMC196626 LVX196621:LVY196626 MFT196621:MFU196626 MPP196621:MPQ196626 MZL196621:MZM196626 NJH196621:NJI196626 NTD196621:NTE196626 OCZ196621:ODA196626 OMV196621:OMW196626 OWR196621:OWS196626 PGN196621:PGO196626 PQJ196621:PQK196626 QAF196621:QAG196626 QKB196621:QKC196626 QTX196621:QTY196626 RDT196621:RDU196626 RNP196621:RNQ196626 RXL196621:RXM196626 SHH196621:SHI196626 SRD196621:SRE196626 TAZ196621:TBA196626 TKV196621:TKW196626 TUR196621:TUS196626 UEN196621:UEO196626 UOJ196621:UOK196626 UYF196621:UYG196626 VIB196621:VIC196626 VRX196621:VRY196626 WBT196621:WBU196626 WLP196621:WLQ196626 WVL196621:WVM196626 D262157:E262162 IZ262157:JA262162 SV262157:SW262162 ACR262157:ACS262162 AMN262157:AMO262162 AWJ262157:AWK262162 BGF262157:BGG262162 BQB262157:BQC262162 BZX262157:BZY262162 CJT262157:CJU262162 CTP262157:CTQ262162 DDL262157:DDM262162 DNH262157:DNI262162 DXD262157:DXE262162 EGZ262157:EHA262162 EQV262157:EQW262162 FAR262157:FAS262162 FKN262157:FKO262162 FUJ262157:FUK262162 GEF262157:GEG262162 GOB262157:GOC262162 GXX262157:GXY262162 HHT262157:HHU262162 HRP262157:HRQ262162 IBL262157:IBM262162 ILH262157:ILI262162 IVD262157:IVE262162 JEZ262157:JFA262162 JOV262157:JOW262162 JYR262157:JYS262162 KIN262157:KIO262162 KSJ262157:KSK262162 LCF262157:LCG262162 LMB262157:LMC262162 LVX262157:LVY262162 MFT262157:MFU262162 MPP262157:MPQ262162 MZL262157:MZM262162 NJH262157:NJI262162 NTD262157:NTE262162 OCZ262157:ODA262162 OMV262157:OMW262162 OWR262157:OWS262162 PGN262157:PGO262162 PQJ262157:PQK262162 QAF262157:QAG262162 QKB262157:QKC262162 QTX262157:QTY262162 RDT262157:RDU262162 RNP262157:RNQ262162 RXL262157:RXM262162 SHH262157:SHI262162 SRD262157:SRE262162 TAZ262157:TBA262162 TKV262157:TKW262162 TUR262157:TUS262162 UEN262157:UEO262162 UOJ262157:UOK262162 UYF262157:UYG262162 VIB262157:VIC262162 VRX262157:VRY262162 WBT262157:WBU262162 WLP262157:WLQ262162 WVL262157:WVM262162 D327693:E327698 IZ327693:JA327698 SV327693:SW327698 ACR327693:ACS327698 AMN327693:AMO327698 AWJ327693:AWK327698 BGF327693:BGG327698 BQB327693:BQC327698 BZX327693:BZY327698 CJT327693:CJU327698 CTP327693:CTQ327698 DDL327693:DDM327698 DNH327693:DNI327698 DXD327693:DXE327698 EGZ327693:EHA327698 EQV327693:EQW327698 FAR327693:FAS327698 FKN327693:FKO327698 FUJ327693:FUK327698 GEF327693:GEG327698 GOB327693:GOC327698 GXX327693:GXY327698 HHT327693:HHU327698 HRP327693:HRQ327698 IBL327693:IBM327698 ILH327693:ILI327698 IVD327693:IVE327698 JEZ327693:JFA327698 JOV327693:JOW327698 JYR327693:JYS327698 KIN327693:KIO327698 KSJ327693:KSK327698 LCF327693:LCG327698 LMB327693:LMC327698 LVX327693:LVY327698 MFT327693:MFU327698 MPP327693:MPQ327698 MZL327693:MZM327698 NJH327693:NJI327698 NTD327693:NTE327698 OCZ327693:ODA327698 OMV327693:OMW327698 OWR327693:OWS327698 PGN327693:PGO327698 PQJ327693:PQK327698 QAF327693:QAG327698 QKB327693:QKC327698 QTX327693:QTY327698 RDT327693:RDU327698 RNP327693:RNQ327698 RXL327693:RXM327698 SHH327693:SHI327698 SRD327693:SRE327698 TAZ327693:TBA327698 TKV327693:TKW327698 TUR327693:TUS327698 UEN327693:UEO327698 UOJ327693:UOK327698 UYF327693:UYG327698 VIB327693:VIC327698 VRX327693:VRY327698 WBT327693:WBU327698 WLP327693:WLQ327698 WVL327693:WVM327698 D393229:E393234 IZ393229:JA393234 SV393229:SW393234 ACR393229:ACS393234 AMN393229:AMO393234 AWJ393229:AWK393234 BGF393229:BGG393234 BQB393229:BQC393234 BZX393229:BZY393234 CJT393229:CJU393234 CTP393229:CTQ393234 DDL393229:DDM393234 DNH393229:DNI393234 DXD393229:DXE393234 EGZ393229:EHA393234 EQV393229:EQW393234 FAR393229:FAS393234 FKN393229:FKO393234 FUJ393229:FUK393234 GEF393229:GEG393234 GOB393229:GOC393234 GXX393229:GXY393234 HHT393229:HHU393234 HRP393229:HRQ393234 IBL393229:IBM393234 ILH393229:ILI393234 IVD393229:IVE393234 JEZ393229:JFA393234 JOV393229:JOW393234 JYR393229:JYS393234 KIN393229:KIO393234 KSJ393229:KSK393234 LCF393229:LCG393234 LMB393229:LMC393234 LVX393229:LVY393234 MFT393229:MFU393234 MPP393229:MPQ393234 MZL393229:MZM393234 NJH393229:NJI393234 NTD393229:NTE393234 OCZ393229:ODA393234 OMV393229:OMW393234 OWR393229:OWS393234 PGN393229:PGO393234 PQJ393229:PQK393234 QAF393229:QAG393234 QKB393229:QKC393234 QTX393229:QTY393234 RDT393229:RDU393234 RNP393229:RNQ393234 RXL393229:RXM393234 SHH393229:SHI393234 SRD393229:SRE393234 TAZ393229:TBA393234 TKV393229:TKW393234 TUR393229:TUS393234 UEN393229:UEO393234 UOJ393229:UOK393234 UYF393229:UYG393234 VIB393229:VIC393234 VRX393229:VRY393234 WBT393229:WBU393234 WLP393229:WLQ393234 WVL393229:WVM393234 D458765:E458770 IZ458765:JA458770 SV458765:SW458770 ACR458765:ACS458770 AMN458765:AMO458770 AWJ458765:AWK458770 BGF458765:BGG458770 BQB458765:BQC458770 BZX458765:BZY458770 CJT458765:CJU458770 CTP458765:CTQ458770 DDL458765:DDM458770 DNH458765:DNI458770 DXD458765:DXE458770 EGZ458765:EHA458770 EQV458765:EQW458770 FAR458765:FAS458770 FKN458765:FKO458770 FUJ458765:FUK458770 GEF458765:GEG458770 GOB458765:GOC458770 GXX458765:GXY458770 HHT458765:HHU458770 HRP458765:HRQ458770 IBL458765:IBM458770 ILH458765:ILI458770 IVD458765:IVE458770 JEZ458765:JFA458770 JOV458765:JOW458770 JYR458765:JYS458770 KIN458765:KIO458770 KSJ458765:KSK458770 LCF458765:LCG458770 LMB458765:LMC458770 LVX458765:LVY458770 MFT458765:MFU458770 MPP458765:MPQ458770 MZL458765:MZM458770 NJH458765:NJI458770 NTD458765:NTE458770 OCZ458765:ODA458770 OMV458765:OMW458770 OWR458765:OWS458770 PGN458765:PGO458770 PQJ458765:PQK458770 QAF458765:QAG458770 QKB458765:QKC458770 QTX458765:QTY458770 RDT458765:RDU458770 RNP458765:RNQ458770 RXL458765:RXM458770 SHH458765:SHI458770 SRD458765:SRE458770 TAZ458765:TBA458770 TKV458765:TKW458770 TUR458765:TUS458770 UEN458765:UEO458770 UOJ458765:UOK458770 UYF458765:UYG458770 VIB458765:VIC458770 VRX458765:VRY458770 WBT458765:WBU458770 WLP458765:WLQ458770 WVL458765:WVM458770 D524301:E524306 IZ524301:JA524306 SV524301:SW524306 ACR524301:ACS524306 AMN524301:AMO524306 AWJ524301:AWK524306 BGF524301:BGG524306 BQB524301:BQC524306 BZX524301:BZY524306 CJT524301:CJU524306 CTP524301:CTQ524306 DDL524301:DDM524306 DNH524301:DNI524306 DXD524301:DXE524306 EGZ524301:EHA524306 EQV524301:EQW524306 FAR524301:FAS524306 FKN524301:FKO524306 FUJ524301:FUK524306 GEF524301:GEG524306 GOB524301:GOC524306 GXX524301:GXY524306 HHT524301:HHU524306 HRP524301:HRQ524306 IBL524301:IBM524306 ILH524301:ILI524306 IVD524301:IVE524306 JEZ524301:JFA524306 JOV524301:JOW524306 JYR524301:JYS524306 KIN524301:KIO524306 KSJ524301:KSK524306 LCF524301:LCG524306 LMB524301:LMC524306 LVX524301:LVY524306 MFT524301:MFU524306 MPP524301:MPQ524306 MZL524301:MZM524306 NJH524301:NJI524306 NTD524301:NTE524306 OCZ524301:ODA524306 OMV524301:OMW524306 OWR524301:OWS524306 PGN524301:PGO524306 PQJ524301:PQK524306 QAF524301:QAG524306 QKB524301:QKC524306 QTX524301:QTY524306 RDT524301:RDU524306 RNP524301:RNQ524306 RXL524301:RXM524306 SHH524301:SHI524306 SRD524301:SRE524306 TAZ524301:TBA524306 TKV524301:TKW524306 TUR524301:TUS524306 UEN524301:UEO524306 UOJ524301:UOK524306 UYF524301:UYG524306 VIB524301:VIC524306 VRX524301:VRY524306 WBT524301:WBU524306 WLP524301:WLQ524306 WVL524301:WVM524306 D589837:E589842 IZ589837:JA589842 SV589837:SW589842 ACR589837:ACS589842 AMN589837:AMO589842 AWJ589837:AWK589842 BGF589837:BGG589842 BQB589837:BQC589842 BZX589837:BZY589842 CJT589837:CJU589842 CTP589837:CTQ589842 DDL589837:DDM589842 DNH589837:DNI589842 DXD589837:DXE589842 EGZ589837:EHA589842 EQV589837:EQW589842 FAR589837:FAS589842 FKN589837:FKO589842 FUJ589837:FUK589842 GEF589837:GEG589842 GOB589837:GOC589842 GXX589837:GXY589842 HHT589837:HHU589842 HRP589837:HRQ589842 IBL589837:IBM589842 ILH589837:ILI589842 IVD589837:IVE589842 JEZ589837:JFA589842 JOV589837:JOW589842 JYR589837:JYS589842 KIN589837:KIO589842 KSJ589837:KSK589842 LCF589837:LCG589842 LMB589837:LMC589842 LVX589837:LVY589842 MFT589837:MFU589842 MPP589837:MPQ589842 MZL589837:MZM589842 NJH589837:NJI589842 NTD589837:NTE589842 OCZ589837:ODA589842 OMV589837:OMW589842 OWR589837:OWS589842 PGN589837:PGO589842 PQJ589837:PQK589842 QAF589837:QAG589842 QKB589837:QKC589842 QTX589837:QTY589842 RDT589837:RDU589842 RNP589837:RNQ589842 RXL589837:RXM589842 SHH589837:SHI589842 SRD589837:SRE589842 TAZ589837:TBA589842 TKV589837:TKW589842 TUR589837:TUS589842 UEN589837:UEO589842 UOJ589837:UOK589842 UYF589837:UYG589842 VIB589837:VIC589842 VRX589837:VRY589842 WBT589837:WBU589842 WLP589837:WLQ589842 WVL589837:WVM589842 D655373:E655378 IZ655373:JA655378 SV655373:SW655378 ACR655373:ACS655378 AMN655373:AMO655378 AWJ655373:AWK655378 BGF655373:BGG655378 BQB655373:BQC655378 BZX655373:BZY655378 CJT655373:CJU655378 CTP655373:CTQ655378 DDL655373:DDM655378 DNH655373:DNI655378 DXD655373:DXE655378 EGZ655373:EHA655378 EQV655373:EQW655378 FAR655373:FAS655378 FKN655373:FKO655378 FUJ655373:FUK655378 GEF655373:GEG655378 GOB655373:GOC655378 GXX655373:GXY655378 HHT655373:HHU655378 HRP655373:HRQ655378 IBL655373:IBM655378 ILH655373:ILI655378 IVD655373:IVE655378 JEZ655373:JFA655378 JOV655373:JOW655378 JYR655373:JYS655378 KIN655373:KIO655378 KSJ655373:KSK655378 LCF655373:LCG655378 LMB655373:LMC655378 LVX655373:LVY655378 MFT655373:MFU655378 MPP655373:MPQ655378 MZL655373:MZM655378 NJH655373:NJI655378 NTD655373:NTE655378 OCZ655373:ODA655378 OMV655373:OMW655378 OWR655373:OWS655378 PGN655373:PGO655378 PQJ655373:PQK655378 QAF655373:QAG655378 QKB655373:QKC655378 QTX655373:QTY655378 RDT655373:RDU655378 RNP655373:RNQ655378 RXL655373:RXM655378 SHH655373:SHI655378 SRD655373:SRE655378 TAZ655373:TBA655378 TKV655373:TKW655378 TUR655373:TUS655378 UEN655373:UEO655378 UOJ655373:UOK655378 UYF655373:UYG655378 VIB655373:VIC655378 VRX655373:VRY655378 WBT655373:WBU655378 WLP655373:WLQ655378 WVL655373:WVM655378 D720909:E720914 IZ720909:JA720914 SV720909:SW720914 ACR720909:ACS720914 AMN720909:AMO720914 AWJ720909:AWK720914 BGF720909:BGG720914 BQB720909:BQC720914 BZX720909:BZY720914 CJT720909:CJU720914 CTP720909:CTQ720914 DDL720909:DDM720914 DNH720909:DNI720914 DXD720909:DXE720914 EGZ720909:EHA720914 EQV720909:EQW720914 FAR720909:FAS720914 FKN720909:FKO720914 FUJ720909:FUK720914 GEF720909:GEG720914 GOB720909:GOC720914 GXX720909:GXY720914 HHT720909:HHU720914 HRP720909:HRQ720914 IBL720909:IBM720914 ILH720909:ILI720914 IVD720909:IVE720914 JEZ720909:JFA720914 JOV720909:JOW720914 JYR720909:JYS720914 KIN720909:KIO720914 KSJ720909:KSK720914 LCF720909:LCG720914 LMB720909:LMC720914 LVX720909:LVY720914 MFT720909:MFU720914 MPP720909:MPQ720914 MZL720909:MZM720914 NJH720909:NJI720914 NTD720909:NTE720914 OCZ720909:ODA720914 OMV720909:OMW720914 OWR720909:OWS720914 PGN720909:PGO720914 PQJ720909:PQK720914 QAF720909:QAG720914 QKB720909:QKC720914 QTX720909:QTY720914 RDT720909:RDU720914 RNP720909:RNQ720914 RXL720909:RXM720914 SHH720909:SHI720914 SRD720909:SRE720914 TAZ720909:TBA720914 TKV720909:TKW720914 TUR720909:TUS720914 UEN720909:UEO720914 UOJ720909:UOK720914 UYF720909:UYG720914 VIB720909:VIC720914 VRX720909:VRY720914 WBT720909:WBU720914 WLP720909:WLQ720914 WVL720909:WVM720914 D786445:E786450 IZ786445:JA786450 SV786445:SW786450 ACR786445:ACS786450 AMN786445:AMO786450 AWJ786445:AWK786450 BGF786445:BGG786450 BQB786445:BQC786450 BZX786445:BZY786450 CJT786445:CJU786450 CTP786445:CTQ786450 DDL786445:DDM786450 DNH786445:DNI786450 DXD786445:DXE786450 EGZ786445:EHA786450 EQV786445:EQW786450 FAR786445:FAS786450 FKN786445:FKO786450 FUJ786445:FUK786450 GEF786445:GEG786450 GOB786445:GOC786450 GXX786445:GXY786450 HHT786445:HHU786450 HRP786445:HRQ786450 IBL786445:IBM786450 ILH786445:ILI786450 IVD786445:IVE786450 JEZ786445:JFA786450 JOV786445:JOW786450 JYR786445:JYS786450 KIN786445:KIO786450 KSJ786445:KSK786450 LCF786445:LCG786450 LMB786445:LMC786450 LVX786445:LVY786450 MFT786445:MFU786450 MPP786445:MPQ786450 MZL786445:MZM786450 NJH786445:NJI786450 NTD786445:NTE786450 OCZ786445:ODA786450 OMV786445:OMW786450 OWR786445:OWS786450 PGN786445:PGO786450 PQJ786445:PQK786450 QAF786445:QAG786450 QKB786445:QKC786450 QTX786445:QTY786450 RDT786445:RDU786450 RNP786445:RNQ786450 RXL786445:RXM786450 SHH786445:SHI786450 SRD786445:SRE786450 TAZ786445:TBA786450 TKV786445:TKW786450 TUR786445:TUS786450 UEN786445:UEO786450 UOJ786445:UOK786450 UYF786445:UYG786450 VIB786445:VIC786450 VRX786445:VRY786450 WBT786445:WBU786450 WLP786445:WLQ786450 WVL786445:WVM786450 D851981:E851986 IZ851981:JA851986 SV851981:SW851986 ACR851981:ACS851986 AMN851981:AMO851986 AWJ851981:AWK851986 BGF851981:BGG851986 BQB851981:BQC851986 BZX851981:BZY851986 CJT851981:CJU851986 CTP851981:CTQ851986 DDL851981:DDM851986 DNH851981:DNI851986 DXD851981:DXE851986 EGZ851981:EHA851986 EQV851981:EQW851986 FAR851981:FAS851986 FKN851981:FKO851986 FUJ851981:FUK851986 GEF851981:GEG851986 GOB851981:GOC851986 GXX851981:GXY851986 HHT851981:HHU851986 HRP851981:HRQ851986 IBL851981:IBM851986 ILH851981:ILI851986 IVD851981:IVE851986 JEZ851981:JFA851986 JOV851981:JOW851986 JYR851981:JYS851986 KIN851981:KIO851986 KSJ851981:KSK851986 LCF851981:LCG851986 LMB851981:LMC851986 LVX851981:LVY851986 MFT851981:MFU851986 MPP851981:MPQ851986 MZL851981:MZM851986 NJH851981:NJI851986 NTD851981:NTE851986 OCZ851981:ODA851986 OMV851981:OMW851986 OWR851981:OWS851986 PGN851981:PGO851986 PQJ851981:PQK851986 QAF851981:QAG851986 QKB851981:QKC851986 QTX851981:QTY851986 RDT851981:RDU851986 RNP851981:RNQ851986 RXL851981:RXM851986 SHH851981:SHI851986 SRD851981:SRE851986 TAZ851981:TBA851986 TKV851981:TKW851986 TUR851981:TUS851986 UEN851981:UEO851986 UOJ851981:UOK851986 UYF851981:UYG851986 VIB851981:VIC851986 VRX851981:VRY851986 WBT851981:WBU851986 WLP851981:WLQ851986 WVL851981:WVM851986 D917517:E917522 IZ917517:JA917522 SV917517:SW917522 ACR917517:ACS917522 AMN917517:AMO917522 AWJ917517:AWK917522 BGF917517:BGG917522 BQB917517:BQC917522 BZX917517:BZY917522 CJT917517:CJU917522 CTP917517:CTQ917522 DDL917517:DDM917522 DNH917517:DNI917522 DXD917517:DXE917522 EGZ917517:EHA917522 EQV917517:EQW917522 FAR917517:FAS917522 FKN917517:FKO917522 FUJ917517:FUK917522 GEF917517:GEG917522 GOB917517:GOC917522 GXX917517:GXY917522 HHT917517:HHU917522 HRP917517:HRQ917522 IBL917517:IBM917522 ILH917517:ILI917522 IVD917517:IVE917522 JEZ917517:JFA917522 JOV917517:JOW917522 JYR917517:JYS917522 KIN917517:KIO917522 KSJ917517:KSK917522 LCF917517:LCG917522 LMB917517:LMC917522 LVX917517:LVY917522 MFT917517:MFU917522 MPP917517:MPQ917522 MZL917517:MZM917522 NJH917517:NJI917522 NTD917517:NTE917522 OCZ917517:ODA917522 OMV917517:OMW917522 OWR917517:OWS917522 PGN917517:PGO917522 PQJ917517:PQK917522 QAF917517:QAG917522 QKB917517:QKC917522 QTX917517:QTY917522 RDT917517:RDU917522 RNP917517:RNQ917522 RXL917517:RXM917522 SHH917517:SHI917522 SRD917517:SRE917522 TAZ917517:TBA917522 TKV917517:TKW917522 TUR917517:TUS917522 UEN917517:UEO917522 UOJ917517:UOK917522 UYF917517:UYG917522 VIB917517:VIC917522 VRX917517:VRY917522 WBT917517:WBU917522 WLP917517:WLQ917522 WVL917517:WVM917522 D983053:E983058 IZ983053:JA983058 SV983053:SW983058 ACR983053:ACS983058 AMN983053:AMO983058 AWJ983053:AWK983058 BGF983053:BGG983058 BQB983053:BQC983058 BZX983053:BZY983058 CJT983053:CJU983058 CTP983053:CTQ983058 DDL983053:DDM983058 DNH983053:DNI983058 DXD983053:DXE983058 EGZ983053:EHA983058 EQV983053:EQW983058 FAR983053:FAS983058 FKN983053:FKO983058 FUJ983053:FUK983058 GEF983053:GEG983058 GOB983053:GOC983058 GXX983053:GXY983058 HHT983053:HHU983058 HRP983053:HRQ983058 IBL983053:IBM983058 ILH983053:ILI983058 IVD983053:IVE983058 JEZ983053:JFA983058 JOV983053:JOW983058 JYR983053:JYS983058 KIN983053:KIO983058 KSJ983053:KSK983058 LCF983053:LCG983058 LMB983053:LMC983058 LVX983053:LVY983058 MFT983053:MFU983058 MPP983053:MPQ983058 MZL983053:MZM983058 NJH983053:NJI983058 NTD983053:NTE983058 OCZ983053:ODA983058 OMV983053:OMW983058 OWR983053:OWS983058 PGN983053:PGO983058 PQJ983053:PQK983058 QAF983053:QAG983058 QKB983053:QKC983058 QTX983053:QTY983058 RDT983053:RDU983058 RNP983053:RNQ983058 RXL983053:RXM983058 SHH983053:SHI983058 SRD983053:SRE983058 TAZ983053:TBA983058 TKV983053:TKW983058 TUR983053:TUS983058 UEN983053:UEO983058 UOJ983053:UOK983058 UYF983053:UYG983058 VIB983053:VIC983058 VRX983053:VRY983058 WBT983053:WBU983058 WLP983053:WLQ983058 WVL983053:WVM983058 D20:E23 IZ20:JA23 SV20:SW23 ACR20:ACS23 AMN20:AMO23 AWJ20:AWK23 BGF20:BGG23 BQB20:BQC23 BZX20:BZY23 CJT20:CJU23 CTP20:CTQ23 DDL20:DDM23 DNH20:DNI23 DXD20:DXE23 EGZ20:EHA23 EQV20:EQW23 FAR20:FAS23 FKN20:FKO23 FUJ20:FUK23 GEF20:GEG23 GOB20:GOC23 GXX20:GXY23 HHT20:HHU23 HRP20:HRQ23 IBL20:IBM23 ILH20:ILI23 IVD20:IVE23 JEZ20:JFA23 JOV20:JOW23 JYR20:JYS23 KIN20:KIO23 KSJ20:KSK23 LCF20:LCG23 LMB20:LMC23 LVX20:LVY23 MFT20:MFU23 MPP20:MPQ23 MZL20:MZM23 NJH20:NJI23 NTD20:NTE23 OCZ20:ODA23 OMV20:OMW23 OWR20:OWS23 PGN20:PGO23 PQJ20:PQK23 QAF20:QAG23 QKB20:QKC23 QTX20:QTY23 RDT20:RDU23 RNP20:RNQ23 RXL20:RXM23 SHH20:SHI23 SRD20:SRE23 TAZ20:TBA23 TKV20:TKW23 TUR20:TUS23 UEN20:UEO23 UOJ20:UOK23 UYF20:UYG23 VIB20:VIC23 VRX20:VRY23 WBT20:WBU23 WLP20:WLQ23 WVL20:WVM23 D65556:E65559 IZ65556:JA65559 SV65556:SW65559 ACR65556:ACS65559 AMN65556:AMO65559 AWJ65556:AWK65559 BGF65556:BGG65559 BQB65556:BQC65559 BZX65556:BZY65559 CJT65556:CJU65559 CTP65556:CTQ65559 DDL65556:DDM65559 DNH65556:DNI65559 DXD65556:DXE65559 EGZ65556:EHA65559 EQV65556:EQW65559 FAR65556:FAS65559 FKN65556:FKO65559 FUJ65556:FUK65559 GEF65556:GEG65559 GOB65556:GOC65559 GXX65556:GXY65559 HHT65556:HHU65559 HRP65556:HRQ65559 IBL65556:IBM65559 ILH65556:ILI65559 IVD65556:IVE65559 JEZ65556:JFA65559 JOV65556:JOW65559 JYR65556:JYS65559 KIN65556:KIO65559 KSJ65556:KSK65559 LCF65556:LCG65559 LMB65556:LMC65559 LVX65556:LVY65559 MFT65556:MFU65559 MPP65556:MPQ65559 MZL65556:MZM65559 NJH65556:NJI65559 NTD65556:NTE65559 OCZ65556:ODA65559 OMV65556:OMW65559 OWR65556:OWS65559 PGN65556:PGO65559 PQJ65556:PQK65559 QAF65556:QAG65559 QKB65556:QKC65559 QTX65556:QTY65559 RDT65556:RDU65559 RNP65556:RNQ65559 RXL65556:RXM65559 SHH65556:SHI65559 SRD65556:SRE65559 TAZ65556:TBA65559 TKV65556:TKW65559 TUR65556:TUS65559 UEN65556:UEO65559 UOJ65556:UOK65559 UYF65556:UYG65559 VIB65556:VIC65559 VRX65556:VRY65559 WBT65556:WBU65559 WLP65556:WLQ65559 WVL65556:WVM65559 D131092:E131095 IZ131092:JA131095 SV131092:SW131095 ACR131092:ACS131095 AMN131092:AMO131095 AWJ131092:AWK131095 BGF131092:BGG131095 BQB131092:BQC131095 BZX131092:BZY131095 CJT131092:CJU131095 CTP131092:CTQ131095 DDL131092:DDM131095 DNH131092:DNI131095 DXD131092:DXE131095 EGZ131092:EHA131095 EQV131092:EQW131095 FAR131092:FAS131095 FKN131092:FKO131095 FUJ131092:FUK131095 GEF131092:GEG131095 GOB131092:GOC131095 GXX131092:GXY131095 HHT131092:HHU131095 HRP131092:HRQ131095 IBL131092:IBM131095 ILH131092:ILI131095 IVD131092:IVE131095 JEZ131092:JFA131095 JOV131092:JOW131095 JYR131092:JYS131095 KIN131092:KIO131095 KSJ131092:KSK131095 LCF131092:LCG131095 LMB131092:LMC131095 LVX131092:LVY131095 MFT131092:MFU131095 MPP131092:MPQ131095 MZL131092:MZM131095 NJH131092:NJI131095 NTD131092:NTE131095 OCZ131092:ODA131095 OMV131092:OMW131095 OWR131092:OWS131095 PGN131092:PGO131095 PQJ131092:PQK131095 QAF131092:QAG131095 QKB131092:QKC131095 QTX131092:QTY131095 RDT131092:RDU131095 RNP131092:RNQ131095 RXL131092:RXM131095 SHH131092:SHI131095 SRD131092:SRE131095 TAZ131092:TBA131095 TKV131092:TKW131095 TUR131092:TUS131095 UEN131092:UEO131095 UOJ131092:UOK131095 UYF131092:UYG131095 VIB131092:VIC131095 VRX131092:VRY131095 WBT131092:WBU131095 WLP131092:WLQ131095 WVL131092:WVM131095 D196628:E196631 IZ196628:JA196631 SV196628:SW196631 ACR196628:ACS196631 AMN196628:AMO196631 AWJ196628:AWK196631 BGF196628:BGG196631 BQB196628:BQC196631 BZX196628:BZY196631 CJT196628:CJU196631 CTP196628:CTQ196631 DDL196628:DDM196631 DNH196628:DNI196631 DXD196628:DXE196631 EGZ196628:EHA196631 EQV196628:EQW196631 FAR196628:FAS196631 FKN196628:FKO196631 FUJ196628:FUK196631 GEF196628:GEG196631 GOB196628:GOC196631 GXX196628:GXY196631 HHT196628:HHU196631 HRP196628:HRQ196631 IBL196628:IBM196631 ILH196628:ILI196631 IVD196628:IVE196631 JEZ196628:JFA196631 JOV196628:JOW196631 JYR196628:JYS196631 KIN196628:KIO196631 KSJ196628:KSK196631 LCF196628:LCG196631 LMB196628:LMC196631 LVX196628:LVY196631 MFT196628:MFU196631 MPP196628:MPQ196631 MZL196628:MZM196631 NJH196628:NJI196631 NTD196628:NTE196631 OCZ196628:ODA196631 OMV196628:OMW196631 OWR196628:OWS196631 PGN196628:PGO196631 PQJ196628:PQK196631 QAF196628:QAG196631 QKB196628:QKC196631 QTX196628:QTY196631 RDT196628:RDU196631 RNP196628:RNQ196631 RXL196628:RXM196631 SHH196628:SHI196631 SRD196628:SRE196631 TAZ196628:TBA196631 TKV196628:TKW196631 TUR196628:TUS196631 UEN196628:UEO196631 UOJ196628:UOK196631 UYF196628:UYG196631 VIB196628:VIC196631 VRX196628:VRY196631 WBT196628:WBU196631 WLP196628:WLQ196631 WVL196628:WVM196631 D262164:E262167 IZ262164:JA262167 SV262164:SW262167 ACR262164:ACS262167 AMN262164:AMO262167 AWJ262164:AWK262167 BGF262164:BGG262167 BQB262164:BQC262167 BZX262164:BZY262167 CJT262164:CJU262167 CTP262164:CTQ262167 DDL262164:DDM262167 DNH262164:DNI262167 DXD262164:DXE262167 EGZ262164:EHA262167 EQV262164:EQW262167 FAR262164:FAS262167 FKN262164:FKO262167 FUJ262164:FUK262167 GEF262164:GEG262167 GOB262164:GOC262167 GXX262164:GXY262167 HHT262164:HHU262167 HRP262164:HRQ262167 IBL262164:IBM262167 ILH262164:ILI262167 IVD262164:IVE262167 JEZ262164:JFA262167 JOV262164:JOW262167 JYR262164:JYS262167 KIN262164:KIO262167 KSJ262164:KSK262167 LCF262164:LCG262167 LMB262164:LMC262167 LVX262164:LVY262167 MFT262164:MFU262167 MPP262164:MPQ262167 MZL262164:MZM262167 NJH262164:NJI262167 NTD262164:NTE262167 OCZ262164:ODA262167 OMV262164:OMW262167 OWR262164:OWS262167 PGN262164:PGO262167 PQJ262164:PQK262167 QAF262164:QAG262167 QKB262164:QKC262167 QTX262164:QTY262167 RDT262164:RDU262167 RNP262164:RNQ262167 RXL262164:RXM262167 SHH262164:SHI262167 SRD262164:SRE262167 TAZ262164:TBA262167 TKV262164:TKW262167 TUR262164:TUS262167 UEN262164:UEO262167 UOJ262164:UOK262167 UYF262164:UYG262167 VIB262164:VIC262167 VRX262164:VRY262167 WBT262164:WBU262167 WLP262164:WLQ262167 WVL262164:WVM262167 D327700:E327703 IZ327700:JA327703 SV327700:SW327703 ACR327700:ACS327703 AMN327700:AMO327703 AWJ327700:AWK327703 BGF327700:BGG327703 BQB327700:BQC327703 BZX327700:BZY327703 CJT327700:CJU327703 CTP327700:CTQ327703 DDL327700:DDM327703 DNH327700:DNI327703 DXD327700:DXE327703 EGZ327700:EHA327703 EQV327700:EQW327703 FAR327700:FAS327703 FKN327700:FKO327703 FUJ327700:FUK327703 GEF327700:GEG327703 GOB327700:GOC327703 GXX327700:GXY327703 HHT327700:HHU327703 HRP327700:HRQ327703 IBL327700:IBM327703 ILH327700:ILI327703 IVD327700:IVE327703 JEZ327700:JFA327703 JOV327700:JOW327703 JYR327700:JYS327703 KIN327700:KIO327703 KSJ327700:KSK327703 LCF327700:LCG327703 LMB327700:LMC327703 LVX327700:LVY327703 MFT327700:MFU327703 MPP327700:MPQ327703 MZL327700:MZM327703 NJH327700:NJI327703 NTD327700:NTE327703 OCZ327700:ODA327703 OMV327700:OMW327703 OWR327700:OWS327703 PGN327700:PGO327703 PQJ327700:PQK327703 QAF327700:QAG327703 QKB327700:QKC327703 QTX327700:QTY327703 RDT327700:RDU327703 RNP327700:RNQ327703 RXL327700:RXM327703 SHH327700:SHI327703 SRD327700:SRE327703 TAZ327700:TBA327703 TKV327700:TKW327703 TUR327700:TUS327703 UEN327700:UEO327703 UOJ327700:UOK327703 UYF327700:UYG327703 VIB327700:VIC327703 VRX327700:VRY327703 WBT327700:WBU327703 WLP327700:WLQ327703 WVL327700:WVM327703 D393236:E393239 IZ393236:JA393239 SV393236:SW393239 ACR393236:ACS393239 AMN393236:AMO393239 AWJ393236:AWK393239 BGF393236:BGG393239 BQB393236:BQC393239 BZX393236:BZY393239 CJT393236:CJU393239 CTP393236:CTQ393239 DDL393236:DDM393239 DNH393236:DNI393239 DXD393236:DXE393239 EGZ393236:EHA393239 EQV393236:EQW393239 FAR393236:FAS393239 FKN393236:FKO393239 FUJ393236:FUK393239 GEF393236:GEG393239 GOB393236:GOC393239 GXX393236:GXY393239 HHT393236:HHU393239 HRP393236:HRQ393239 IBL393236:IBM393239 ILH393236:ILI393239 IVD393236:IVE393239 JEZ393236:JFA393239 JOV393236:JOW393239 JYR393236:JYS393239 KIN393236:KIO393239 KSJ393236:KSK393239 LCF393236:LCG393239 LMB393236:LMC393239 LVX393236:LVY393239 MFT393236:MFU393239 MPP393236:MPQ393239 MZL393236:MZM393239 NJH393236:NJI393239 NTD393236:NTE393239 OCZ393236:ODA393239 OMV393236:OMW393239 OWR393236:OWS393239 PGN393236:PGO393239 PQJ393236:PQK393239 QAF393236:QAG393239 QKB393236:QKC393239 QTX393236:QTY393239 RDT393236:RDU393239 RNP393236:RNQ393239 RXL393236:RXM393239 SHH393236:SHI393239 SRD393236:SRE393239 TAZ393236:TBA393239 TKV393236:TKW393239 TUR393236:TUS393239 UEN393236:UEO393239 UOJ393236:UOK393239 UYF393236:UYG393239 VIB393236:VIC393239 VRX393236:VRY393239 WBT393236:WBU393239 WLP393236:WLQ393239 WVL393236:WVM393239 D458772:E458775 IZ458772:JA458775 SV458772:SW458775 ACR458772:ACS458775 AMN458772:AMO458775 AWJ458772:AWK458775 BGF458772:BGG458775 BQB458772:BQC458775 BZX458772:BZY458775 CJT458772:CJU458775 CTP458772:CTQ458775 DDL458772:DDM458775 DNH458772:DNI458775 DXD458772:DXE458775 EGZ458772:EHA458775 EQV458772:EQW458775 FAR458772:FAS458775 FKN458772:FKO458775 FUJ458772:FUK458775 GEF458772:GEG458775 GOB458772:GOC458775 GXX458772:GXY458775 HHT458772:HHU458775 HRP458772:HRQ458775 IBL458772:IBM458775 ILH458772:ILI458775 IVD458772:IVE458775 JEZ458772:JFA458775 JOV458772:JOW458775 JYR458772:JYS458775 KIN458772:KIO458775 KSJ458772:KSK458775 LCF458772:LCG458775 LMB458772:LMC458775 LVX458772:LVY458775 MFT458772:MFU458775 MPP458772:MPQ458775 MZL458772:MZM458775 NJH458772:NJI458775 NTD458772:NTE458775 OCZ458772:ODA458775 OMV458772:OMW458775 OWR458772:OWS458775 PGN458772:PGO458775 PQJ458772:PQK458775 QAF458772:QAG458775 QKB458772:QKC458775 QTX458772:QTY458775 RDT458772:RDU458775 RNP458772:RNQ458775 RXL458772:RXM458775 SHH458772:SHI458775 SRD458772:SRE458775 TAZ458772:TBA458775 TKV458772:TKW458775 TUR458772:TUS458775 UEN458772:UEO458775 UOJ458772:UOK458775 UYF458772:UYG458775 VIB458772:VIC458775 VRX458772:VRY458775 WBT458772:WBU458775 WLP458772:WLQ458775 WVL458772:WVM458775 D524308:E524311 IZ524308:JA524311 SV524308:SW524311 ACR524308:ACS524311 AMN524308:AMO524311 AWJ524308:AWK524311 BGF524308:BGG524311 BQB524308:BQC524311 BZX524308:BZY524311 CJT524308:CJU524311 CTP524308:CTQ524311 DDL524308:DDM524311 DNH524308:DNI524311 DXD524308:DXE524311 EGZ524308:EHA524311 EQV524308:EQW524311 FAR524308:FAS524311 FKN524308:FKO524311 FUJ524308:FUK524311 GEF524308:GEG524311 GOB524308:GOC524311 GXX524308:GXY524311 HHT524308:HHU524311 HRP524308:HRQ524311 IBL524308:IBM524311 ILH524308:ILI524311 IVD524308:IVE524311 JEZ524308:JFA524311 JOV524308:JOW524311 JYR524308:JYS524311 KIN524308:KIO524311 KSJ524308:KSK524311 LCF524308:LCG524311 LMB524308:LMC524311 LVX524308:LVY524311 MFT524308:MFU524311 MPP524308:MPQ524311 MZL524308:MZM524311 NJH524308:NJI524311 NTD524308:NTE524311 OCZ524308:ODA524311 OMV524308:OMW524311 OWR524308:OWS524311 PGN524308:PGO524311 PQJ524308:PQK524311 QAF524308:QAG524311 QKB524308:QKC524311 QTX524308:QTY524311 RDT524308:RDU524311 RNP524308:RNQ524311 RXL524308:RXM524311 SHH524308:SHI524311 SRD524308:SRE524311 TAZ524308:TBA524311 TKV524308:TKW524311 TUR524308:TUS524311 UEN524308:UEO524311 UOJ524308:UOK524311 UYF524308:UYG524311 VIB524308:VIC524311 VRX524308:VRY524311 WBT524308:WBU524311 WLP524308:WLQ524311 WVL524308:WVM524311 D589844:E589847 IZ589844:JA589847 SV589844:SW589847 ACR589844:ACS589847 AMN589844:AMO589847 AWJ589844:AWK589847 BGF589844:BGG589847 BQB589844:BQC589847 BZX589844:BZY589847 CJT589844:CJU589847 CTP589844:CTQ589847 DDL589844:DDM589847 DNH589844:DNI589847 DXD589844:DXE589847 EGZ589844:EHA589847 EQV589844:EQW589847 FAR589844:FAS589847 FKN589844:FKO589847 FUJ589844:FUK589847 GEF589844:GEG589847 GOB589844:GOC589847 GXX589844:GXY589847 HHT589844:HHU589847 HRP589844:HRQ589847 IBL589844:IBM589847 ILH589844:ILI589847 IVD589844:IVE589847 JEZ589844:JFA589847 JOV589844:JOW589847 JYR589844:JYS589847 KIN589844:KIO589847 KSJ589844:KSK589847 LCF589844:LCG589847 LMB589844:LMC589847 LVX589844:LVY589847 MFT589844:MFU589847 MPP589844:MPQ589847 MZL589844:MZM589847 NJH589844:NJI589847 NTD589844:NTE589847 OCZ589844:ODA589847 OMV589844:OMW589847 OWR589844:OWS589847 PGN589844:PGO589847 PQJ589844:PQK589847 QAF589844:QAG589847 QKB589844:QKC589847 QTX589844:QTY589847 RDT589844:RDU589847 RNP589844:RNQ589847 RXL589844:RXM589847 SHH589844:SHI589847 SRD589844:SRE589847 TAZ589844:TBA589847 TKV589844:TKW589847 TUR589844:TUS589847 UEN589844:UEO589847 UOJ589844:UOK589847 UYF589844:UYG589847 VIB589844:VIC589847 VRX589844:VRY589847 WBT589844:WBU589847 WLP589844:WLQ589847 WVL589844:WVM589847 D655380:E655383 IZ655380:JA655383 SV655380:SW655383 ACR655380:ACS655383 AMN655380:AMO655383 AWJ655380:AWK655383 BGF655380:BGG655383 BQB655380:BQC655383 BZX655380:BZY655383 CJT655380:CJU655383 CTP655380:CTQ655383 DDL655380:DDM655383 DNH655380:DNI655383 DXD655380:DXE655383 EGZ655380:EHA655383 EQV655380:EQW655383 FAR655380:FAS655383 FKN655380:FKO655383 FUJ655380:FUK655383 GEF655380:GEG655383 GOB655380:GOC655383 GXX655380:GXY655383 HHT655380:HHU655383 HRP655380:HRQ655383 IBL655380:IBM655383 ILH655380:ILI655383 IVD655380:IVE655383 JEZ655380:JFA655383 JOV655380:JOW655383 JYR655380:JYS655383 KIN655380:KIO655383 KSJ655380:KSK655383 LCF655380:LCG655383 LMB655380:LMC655383 LVX655380:LVY655383 MFT655380:MFU655383 MPP655380:MPQ655383 MZL655380:MZM655383 NJH655380:NJI655383 NTD655380:NTE655383 OCZ655380:ODA655383 OMV655380:OMW655383 OWR655380:OWS655383 PGN655380:PGO655383 PQJ655380:PQK655383 QAF655380:QAG655383 QKB655380:QKC655383 QTX655380:QTY655383 RDT655380:RDU655383 RNP655380:RNQ655383 RXL655380:RXM655383 SHH655380:SHI655383 SRD655380:SRE655383 TAZ655380:TBA655383 TKV655380:TKW655383 TUR655380:TUS655383 UEN655380:UEO655383 UOJ655380:UOK655383 UYF655380:UYG655383 VIB655380:VIC655383 VRX655380:VRY655383 WBT655380:WBU655383 WLP655380:WLQ655383 WVL655380:WVM655383 D720916:E720919 IZ720916:JA720919 SV720916:SW720919 ACR720916:ACS720919 AMN720916:AMO720919 AWJ720916:AWK720919 BGF720916:BGG720919 BQB720916:BQC720919 BZX720916:BZY720919 CJT720916:CJU720919 CTP720916:CTQ720919 DDL720916:DDM720919 DNH720916:DNI720919 DXD720916:DXE720919 EGZ720916:EHA720919 EQV720916:EQW720919 FAR720916:FAS720919 FKN720916:FKO720919 FUJ720916:FUK720919 GEF720916:GEG720919 GOB720916:GOC720919 GXX720916:GXY720919 HHT720916:HHU720919 HRP720916:HRQ720919 IBL720916:IBM720919 ILH720916:ILI720919 IVD720916:IVE720919 JEZ720916:JFA720919 JOV720916:JOW720919 JYR720916:JYS720919 KIN720916:KIO720919 KSJ720916:KSK720919 LCF720916:LCG720919 LMB720916:LMC720919 LVX720916:LVY720919 MFT720916:MFU720919 MPP720916:MPQ720919 MZL720916:MZM720919 NJH720916:NJI720919 NTD720916:NTE720919 OCZ720916:ODA720919 OMV720916:OMW720919 OWR720916:OWS720919 PGN720916:PGO720919 PQJ720916:PQK720919 QAF720916:QAG720919 QKB720916:QKC720919 QTX720916:QTY720919 RDT720916:RDU720919 RNP720916:RNQ720919 RXL720916:RXM720919 SHH720916:SHI720919 SRD720916:SRE720919 TAZ720916:TBA720919 TKV720916:TKW720919 TUR720916:TUS720919 UEN720916:UEO720919 UOJ720916:UOK720919 UYF720916:UYG720919 VIB720916:VIC720919 VRX720916:VRY720919 WBT720916:WBU720919 WLP720916:WLQ720919 WVL720916:WVM720919 D786452:E786455 IZ786452:JA786455 SV786452:SW786455 ACR786452:ACS786455 AMN786452:AMO786455 AWJ786452:AWK786455 BGF786452:BGG786455 BQB786452:BQC786455 BZX786452:BZY786455 CJT786452:CJU786455 CTP786452:CTQ786455 DDL786452:DDM786455 DNH786452:DNI786455 DXD786452:DXE786455 EGZ786452:EHA786455 EQV786452:EQW786455 FAR786452:FAS786455 FKN786452:FKO786455 FUJ786452:FUK786455 GEF786452:GEG786455 GOB786452:GOC786455 GXX786452:GXY786455 HHT786452:HHU786455 HRP786452:HRQ786455 IBL786452:IBM786455 ILH786452:ILI786455 IVD786452:IVE786455 JEZ786452:JFA786455 JOV786452:JOW786455 JYR786452:JYS786455 KIN786452:KIO786455 KSJ786452:KSK786455 LCF786452:LCG786455 LMB786452:LMC786455 LVX786452:LVY786455 MFT786452:MFU786455 MPP786452:MPQ786455 MZL786452:MZM786455 NJH786452:NJI786455 NTD786452:NTE786455 OCZ786452:ODA786455 OMV786452:OMW786455 OWR786452:OWS786455 PGN786452:PGO786455 PQJ786452:PQK786455 QAF786452:QAG786455 QKB786452:QKC786455 QTX786452:QTY786455 RDT786452:RDU786455 RNP786452:RNQ786455 RXL786452:RXM786455 SHH786452:SHI786455 SRD786452:SRE786455 TAZ786452:TBA786455 TKV786452:TKW786455 TUR786452:TUS786455 UEN786452:UEO786455 UOJ786452:UOK786455 UYF786452:UYG786455 VIB786452:VIC786455 VRX786452:VRY786455 WBT786452:WBU786455 WLP786452:WLQ786455 WVL786452:WVM786455 D851988:E851991 IZ851988:JA851991 SV851988:SW851991 ACR851988:ACS851991 AMN851988:AMO851991 AWJ851988:AWK851991 BGF851988:BGG851991 BQB851988:BQC851991 BZX851988:BZY851991 CJT851988:CJU851991 CTP851988:CTQ851991 DDL851988:DDM851991 DNH851988:DNI851991 DXD851988:DXE851991 EGZ851988:EHA851991 EQV851988:EQW851991 FAR851988:FAS851991 FKN851988:FKO851991 FUJ851988:FUK851991 GEF851988:GEG851991 GOB851988:GOC851991 GXX851988:GXY851991 HHT851988:HHU851991 HRP851988:HRQ851991 IBL851988:IBM851991 ILH851988:ILI851991 IVD851988:IVE851991 JEZ851988:JFA851991 JOV851988:JOW851991 JYR851988:JYS851991 KIN851988:KIO851991 KSJ851988:KSK851991 LCF851988:LCG851991 LMB851988:LMC851991 LVX851988:LVY851991 MFT851988:MFU851991 MPP851988:MPQ851991 MZL851988:MZM851991 NJH851988:NJI851991 NTD851988:NTE851991 OCZ851988:ODA851991 OMV851988:OMW851991 OWR851988:OWS851991 PGN851988:PGO851991 PQJ851988:PQK851991 QAF851988:QAG851991 QKB851988:QKC851991 QTX851988:QTY851991 RDT851988:RDU851991 RNP851988:RNQ851991 RXL851988:RXM851991 SHH851988:SHI851991 SRD851988:SRE851991 TAZ851988:TBA851991 TKV851988:TKW851991 TUR851988:TUS851991 UEN851988:UEO851991 UOJ851988:UOK851991 UYF851988:UYG851991 VIB851988:VIC851991 VRX851988:VRY851991 WBT851988:WBU851991 WLP851988:WLQ851991 WVL851988:WVM851991 D917524:E917527 IZ917524:JA917527 SV917524:SW917527 ACR917524:ACS917527 AMN917524:AMO917527 AWJ917524:AWK917527 BGF917524:BGG917527 BQB917524:BQC917527 BZX917524:BZY917527 CJT917524:CJU917527 CTP917524:CTQ917527 DDL917524:DDM917527 DNH917524:DNI917527 DXD917524:DXE917527 EGZ917524:EHA917527 EQV917524:EQW917527 FAR917524:FAS917527 FKN917524:FKO917527 FUJ917524:FUK917527 GEF917524:GEG917527 GOB917524:GOC917527 GXX917524:GXY917527 HHT917524:HHU917527 HRP917524:HRQ917527 IBL917524:IBM917527 ILH917524:ILI917527 IVD917524:IVE917527 JEZ917524:JFA917527 JOV917524:JOW917527 JYR917524:JYS917527 KIN917524:KIO917527 KSJ917524:KSK917527 LCF917524:LCG917527 LMB917524:LMC917527 LVX917524:LVY917527 MFT917524:MFU917527 MPP917524:MPQ917527 MZL917524:MZM917527 NJH917524:NJI917527 NTD917524:NTE917527 OCZ917524:ODA917527 OMV917524:OMW917527 OWR917524:OWS917527 PGN917524:PGO917527 PQJ917524:PQK917527 QAF917524:QAG917527 QKB917524:QKC917527 QTX917524:QTY917527 RDT917524:RDU917527 RNP917524:RNQ917527 RXL917524:RXM917527 SHH917524:SHI917527 SRD917524:SRE917527 TAZ917524:TBA917527 TKV917524:TKW917527 TUR917524:TUS917527 UEN917524:UEO917527 UOJ917524:UOK917527 UYF917524:UYG917527 VIB917524:VIC917527 VRX917524:VRY917527 WBT917524:WBU917527 WLP917524:WLQ917527 WVL917524:WVM917527 D983060:E983063 IZ983060:JA983063 SV983060:SW983063 ACR983060:ACS983063 AMN983060:AMO983063 AWJ983060:AWK983063 BGF983060:BGG983063 BQB983060:BQC983063 BZX983060:BZY983063 CJT983060:CJU983063 CTP983060:CTQ983063 DDL983060:DDM983063 DNH983060:DNI983063 DXD983060:DXE983063 EGZ983060:EHA983063 EQV983060:EQW983063 FAR983060:FAS983063 FKN983060:FKO983063 FUJ983060:FUK983063 GEF983060:GEG983063 GOB983060:GOC983063 GXX983060:GXY983063 HHT983060:HHU983063 HRP983060:HRQ983063 IBL983060:IBM983063 ILH983060:ILI983063 IVD983060:IVE983063 JEZ983060:JFA983063 JOV983060:JOW983063 JYR983060:JYS983063 KIN983060:KIO983063 KSJ983060:KSK983063 LCF983060:LCG983063 LMB983060:LMC983063 LVX983060:LVY983063 MFT983060:MFU983063 MPP983060:MPQ983063 MZL983060:MZM983063 NJH983060:NJI983063 NTD983060:NTE983063 OCZ983060:ODA983063 OMV983060:OMW983063 OWR983060:OWS983063 PGN983060:PGO983063 PQJ983060:PQK983063 QAF983060:QAG983063 QKB983060:QKC983063 QTX983060:QTY983063 RDT983060:RDU983063 RNP983060:RNQ983063 RXL983060:RXM983063 SHH983060:SHI983063 SRD983060:SRE983063 TAZ983060:TBA983063 TKV983060:TKW983063 TUR983060:TUS983063 UEN983060:UEO983063 UOJ983060:UOK983063 UYF983060:UYG983063 VIB983060:VIC983063 VRX983060:VRY983063 WBT983060:WBU983063 WLP983060:WLQ983063 WVL983060:WVM983063 D26:E27 IZ26:JA27 SV26:SW27 ACR26:ACS27 AMN26:AMO27 AWJ26:AWK27 BGF26:BGG27 BQB26:BQC27 BZX26:BZY27 CJT26:CJU27 CTP26:CTQ27 DDL26:DDM27 DNH26:DNI27 DXD26:DXE27 EGZ26:EHA27 EQV26:EQW27 FAR26:FAS27 FKN26:FKO27 FUJ26:FUK27 GEF26:GEG27 GOB26:GOC27 GXX26:GXY27 HHT26:HHU27 HRP26:HRQ27 IBL26:IBM27 ILH26:ILI27 IVD26:IVE27 JEZ26:JFA27 JOV26:JOW27 JYR26:JYS27 KIN26:KIO27 KSJ26:KSK27 LCF26:LCG27 LMB26:LMC27 LVX26:LVY27 MFT26:MFU27 MPP26:MPQ27 MZL26:MZM27 NJH26:NJI27 NTD26:NTE27 OCZ26:ODA27 OMV26:OMW27 OWR26:OWS27 PGN26:PGO27 PQJ26:PQK27 QAF26:QAG27 QKB26:QKC27 QTX26:QTY27 RDT26:RDU27 RNP26:RNQ27 RXL26:RXM27 SHH26:SHI27 SRD26:SRE27 TAZ26:TBA27 TKV26:TKW27 TUR26:TUS27 UEN26:UEO27 UOJ26:UOK27 UYF26:UYG27 VIB26:VIC27 VRX26:VRY27 WBT26:WBU27 WLP26:WLQ27 WVL26:WVM27 D65562:E65563 IZ65562:JA65563 SV65562:SW65563 ACR65562:ACS65563 AMN65562:AMO65563 AWJ65562:AWK65563 BGF65562:BGG65563 BQB65562:BQC65563 BZX65562:BZY65563 CJT65562:CJU65563 CTP65562:CTQ65563 DDL65562:DDM65563 DNH65562:DNI65563 DXD65562:DXE65563 EGZ65562:EHA65563 EQV65562:EQW65563 FAR65562:FAS65563 FKN65562:FKO65563 FUJ65562:FUK65563 GEF65562:GEG65563 GOB65562:GOC65563 GXX65562:GXY65563 HHT65562:HHU65563 HRP65562:HRQ65563 IBL65562:IBM65563 ILH65562:ILI65563 IVD65562:IVE65563 JEZ65562:JFA65563 JOV65562:JOW65563 JYR65562:JYS65563 KIN65562:KIO65563 KSJ65562:KSK65563 LCF65562:LCG65563 LMB65562:LMC65563 LVX65562:LVY65563 MFT65562:MFU65563 MPP65562:MPQ65563 MZL65562:MZM65563 NJH65562:NJI65563 NTD65562:NTE65563 OCZ65562:ODA65563 OMV65562:OMW65563 OWR65562:OWS65563 PGN65562:PGO65563 PQJ65562:PQK65563 QAF65562:QAG65563 QKB65562:QKC65563 QTX65562:QTY65563 RDT65562:RDU65563 RNP65562:RNQ65563 RXL65562:RXM65563 SHH65562:SHI65563 SRD65562:SRE65563 TAZ65562:TBA65563 TKV65562:TKW65563 TUR65562:TUS65563 UEN65562:UEO65563 UOJ65562:UOK65563 UYF65562:UYG65563 VIB65562:VIC65563 VRX65562:VRY65563 WBT65562:WBU65563 WLP65562:WLQ65563 WVL65562:WVM65563 D131098:E131099 IZ131098:JA131099 SV131098:SW131099 ACR131098:ACS131099 AMN131098:AMO131099 AWJ131098:AWK131099 BGF131098:BGG131099 BQB131098:BQC131099 BZX131098:BZY131099 CJT131098:CJU131099 CTP131098:CTQ131099 DDL131098:DDM131099 DNH131098:DNI131099 DXD131098:DXE131099 EGZ131098:EHA131099 EQV131098:EQW131099 FAR131098:FAS131099 FKN131098:FKO131099 FUJ131098:FUK131099 GEF131098:GEG131099 GOB131098:GOC131099 GXX131098:GXY131099 HHT131098:HHU131099 HRP131098:HRQ131099 IBL131098:IBM131099 ILH131098:ILI131099 IVD131098:IVE131099 JEZ131098:JFA131099 JOV131098:JOW131099 JYR131098:JYS131099 KIN131098:KIO131099 KSJ131098:KSK131099 LCF131098:LCG131099 LMB131098:LMC131099 LVX131098:LVY131099 MFT131098:MFU131099 MPP131098:MPQ131099 MZL131098:MZM131099 NJH131098:NJI131099 NTD131098:NTE131099 OCZ131098:ODA131099 OMV131098:OMW131099 OWR131098:OWS131099 PGN131098:PGO131099 PQJ131098:PQK131099 QAF131098:QAG131099 QKB131098:QKC131099 QTX131098:QTY131099 RDT131098:RDU131099 RNP131098:RNQ131099 RXL131098:RXM131099 SHH131098:SHI131099 SRD131098:SRE131099 TAZ131098:TBA131099 TKV131098:TKW131099 TUR131098:TUS131099 UEN131098:UEO131099 UOJ131098:UOK131099 UYF131098:UYG131099 VIB131098:VIC131099 VRX131098:VRY131099 WBT131098:WBU131099 WLP131098:WLQ131099 WVL131098:WVM131099 D196634:E196635 IZ196634:JA196635 SV196634:SW196635 ACR196634:ACS196635 AMN196634:AMO196635 AWJ196634:AWK196635 BGF196634:BGG196635 BQB196634:BQC196635 BZX196634:BZY196635 CJT196634:CJU196635 CTP196634:CTQ196635 DDL196634:DDM196635 DNH196634:DNI196635 DXD196634:DXE196635 EGZ196634:EHA196635 EQV196634:EQW196635 FAR196634:FAS196635 FKN196634:FKO196635 FUJ196634:FUK196635 GEF196634:GEG196635 GOB196634:GOC196635 GXX196634:GXY196635 HHT196634:HHU196635 HRP196634:HRQ196635 IBL196634:IBM196635 ILH196634:ILI196635 IVD196634:IVE196635 JEZ196634:JFA196635 JOV196634:JOW196635 JYR196634:JYS196635 KIN196634:KIO196635 KSJ196634:KSK196635 LCF196634:LCG196635 LMB196634:LMC196635 LVX196634:LVY196635 MFT196634:MFU196635 MPP196634:MPQ196635 MZL196634:MZM196635 NJH196634:NJI196635 NTD196634:NTE196635 OCZ196634:ODA196635 OMV196634:OMW196635 OWR196634:OWS196635 PGN196634:PGO196635 PQJ196634:PQK196635 QAF196634:QAG196635 QKB196634:QKC196635 QTX196634:QTY196635 RDT196634:RDU196635 RNP196634:RNQ196635 RXL196634:RXM196635 SHH196634:SHI196635 SRD196634:SRE196635 TAZ196634:TBA196635 TKV196634:TKW196635 TUR196634:TUS196635 UEN196634:UEO196635 UOJ196634:UOK196635 UYF196634:UYG196635 VIB196634:VIC196635 VRX196634:VRY196635 WBT196634:WBU196635 WLP196634:WLQ196635 WVL196634:WVM196635 D262170:E262171 IZ262170:JA262171 SV262170:SW262171 ACR262170:ACS262171 AMN262170:AMO262171 AWJ262170:AWK262171 BGF262170:BGG262171 BQB262170:BQC262171 BZX262170:BZY262171 CJT262170:CJU262171 CTP262170:CTQ262171 DDL262170:DDM262171 DNH262170:DNI262171 DXD262170:DXE262171 EGZ262170:EHA262171 EQV262170:EQW262171 FAR262170:FAS262171 FKN262170:FKO262171 FUJ262170:FUK262171 GEF262170:GEG262171 GOB262170:GOC262171 GXX262170:GXY262171 HHT262170:HHU262171 HRP262170:HRQ262171 IBL262170:IBM262171 ILH262170:ILI262171 IVD262170:IVE262171 JEZ262170:JFA262171 JOV262170:JOW262171 JYR262170:JYS262171 KIN262170:KIO262171 KSJ262170:KSK262171 LCF262170:LCG262171 LMB262170:LMC262171 LVX262170:LVY262171 MFT262170:MFU262171 MPP262170:MPQ262171 MZL262170:MZM262171 NJH262170:NJI262171 NTD262170:NTE262171 OCZ262170:ODA262171 OMV262170:OMW262171 OWR262170:OWS262171 PGN262170:PGO262171 PQJ262170:PQK262171 QAF262170:QAG262171 QKB262170:QKC262171 QTX262170:QTY262171 RDT262170:RDU262171 RNP262170:RNQ262171 RXL262170:RXM262171 SHH262170:SHI262171 SRD262170:SRE262171 TAZ262170:TBA262171 TKV262170:TKW262171 TUR262170:TUS262171 UEN262170:UEO262171 UOJ262170:UOK262171 UYF262170:UYG262171 VIB262170:VIC262171 VRX262170:VRY262171 WBT262170:WBU262171 WLP262170:WLQ262171 WVL262170:WVM262171 D327706:E327707 IZ327706:JA327707 SV327706:SW327707 ACR327706:ACS327707 AMN327706:AMO327707 AWJ327706:AWK327707 BGF327706:BGG327707 BQB327706:BQC327707 BZX327706:BZY327707 CJT327706:CJU327707 CTP327706:CTQ327707 DDL327706:DDM327707 DNH327706:DNI327707 DXD327706:DXE327707 EGZ327706:EHA327707 EQV327706:EQW327707 FAR327706:FAS327707 FKN327706:FKO327707 FUJ327706:FUK327707 GEF327706:GEG327707 GOB327706:GOC327707 GXX327706:GXY327707 HHT327706:HHU327707 HRP327706:HRQ327707 IBL327706:IBM327707 ILH327706:ILI327707 IVD327706:IVE327707 JEZ327706:JFA327707 JOV327706:JOW327707 JYR327706:JYS327707 KIN327706:KIO327707 KSJ327706:KSK327707 LCF327706:LCG327707 LMB327706:LMC327707 LVX327706:LVY327707 MFT327706:MFU327707 MPP327706:MPQ327707 MZL327706:MZM327707 NJH327706:NJI327707 NTD327706:NTE327707 OCZ327706:ODA327707 OMV327706:OMW327707 OWR327706:OWS327707 PGN327706:PGO327707 PQJ327706:PQK327707 QAF327706:QAG327707 QKB327706:QKC327707 QTX327706:QTY327707 RDT327706:RDU327707 RNP327706:RNQ327707 RXL327706:RXM327707 SHH327706:SHI327707 SRD327706:SRE327707 TAZ327706:TBA327707 TKV327706:TKW327707 TUR327706:TUS327707 UEN327706:UEO327707 UOJ327706:UOK327707 UYF327706:UYG327707 VIB327706:VIC327707 VRX327706:VRY327707 WBT327706:WBU327707 WLP327706:WLQ327707 WVL327706:WVM327707 D393242:E393243 IZ393242:JA393243 SV393242:SW393243 ACR393242:ACS393243 AMN393242:AMO393243 AWJ393242:AWK393243 BGF393242:BGG393243 BQB393242:BQC393243 BZX393242:BZY393243 CJT393242:CJU393243 CTP393242:CTQ393243 DDL393242:DDM393243 DNH393242:DNI393243 DXD393242:DXE393243 EGZ393242:EHA393243 EQV393242:EQW393243 FAR393242:FAS393243 FKN393242:FKO393243 FUJ393242:FUK393243 GEF393242:GEG393243 GOB393242:GOC393243 GXX393242:GXY393243 HHT393242:HHU393243 HRP393242:HRQ393243 IBL393242:IBM393243 ILH393242:ILI393243 IVD393242:IVE393243 JEZ393242:JFA393243 JOV393242:JOW393243 JYR393242:JYS393243 KIN393242:KIO393243 KSJ393242:KSK393243 LCF393242:LCG393243 LMB393242:LMC393243 LVX393242:LVY393243 MFT393242:MFU393243 MPP393242:MPQ393243 MZL393242:MZM393243 NJH393242:NJI393243 NTD393242:NTE393243 OCZ393242:ODA393243 OMV393242:OMW393243 OWR393242:OWS393243 PGN393242:PGO393243 PQJ393242:PQK393243 QAF393242:QAG393243 QKB393242:QKC393243 QTX393242:QTY393243 RDT393242:RDU393243 RNP393242:RNQ393243 RXL393242:RXM393243 SHH393242:SHI393243 SRD393242:SRE393243 TAZ393242:TBA393243 TKV393242:TKW393243 TUR393242:TUS393243 UEN393242:UEO393243 UOJ393242:UOK393243 UYF393242:UYG393243 VIB393242:VIC393243 VRX393242:VRY393243 WBT393242:WBU393243 WLP393242:WLQ393243 WVL393242:WVM393243 D458778:E458779 IZ458778:JA458779 SV458778:SW458779 ACR458778:ACS458779 AMN458778:AMO458779 AWJ458778:AWK458779 BGF458778:BGG458779 BQB458778:BQC458779 BZX458778:BZY458779 CJT458778:CJU458779 CTP458778:CTQ458779 DDL458778:DDM458779 DNH458778:DNI458779 DXD458778:DXE458779 EGZ458778:EHA458779 EQV458778:EQW458779 FAR458778:FAS458779 FKN458778:FKO458779 FUJ458778:FUK458779 GEF458778:GEG458779 GOB458778:GOC458779 GXX458778:GXY458779 HHT458778:HHU458779 HRP458778:HRQ458779 IBL458778:IBM458779 ILH458778:ILI458779 IVD458778:IVE458779 JEZ458778:JFA458779 JOV458778:JOW458779 JYR458778:JYS458779 KIN458778:KIO458779 KSJ458778:KSK458779 LCF458778:LCG458779 LMB458778:LMC458779 LVX458778:LVY458779 MFT458778:MFU458779 MPP458778:MPQ458779 MZL458778:MZM458779 NJH458778:NJI458779 NTD458778:NTE458779 OCZ458778:ODA458779 OMV458778:OMW458779 OWR458778:OWS458779 PGN458778:PGO458779 PQJ458778:PQK458779 QAF458778:QAG458779 QKB458778:QKC458779 QTX458778:QTY458779 RDT458778:RDU458779 RNP458778:RNQ458779 RXL458778:RXM458779 SHH458778:SHI458779 SRD458778:SRE458779 TAZ458778:TBA458779 TKV458778:TKW458779 TUR458778:TUS458779 UEN458778:UEO458779 UOJ458778:UOK458779 UYF458778:UYG458779 VIB458778:VIC458779 VRX458778:VRY458779 WBT458778:WBU458779 WLP458778:WLQ458779 WVL458778:WVM458779 D524314:E524315 IZ524314:JA524315 SV524314:SW524315 ACR524314:ACS524315 AMN524314:AMO524315 AWJ524314:AWK524315 BGF524314:BGG524315 BQB524314:BQC524315 BZX524314:BZY524315 CJT524314:CJU524315 CTP524314:CTQ524315 DDL524314:DDM524315 DNH524314:DNI524315 DXD524314:DXE524315 EGZ524314:EHA524315 EQV524314:EQW524315 FAR524314:FAS524315 FKN524314:FKO524315 FUJ524314:FUK524315 GEF524314:GEG524315 GOB524314:GOC524315 GXX524314:GXY524315 HHT524314:HHU524315 HRP524314:HRQ524315 IBL524314:IBM524315 ILH524314:ILI524315 IVD524314:IVE524315 JEZ524314:JFA524315 JOV524314:JOW524315 JYR524314:JYS524315 KIN524314:KIO524315 KSJ524314:KSK524315 LCF524314:LCG524315 LMB524314:LMC524315 LVX524314:LVY524315 MFT524314:MFU524315 MPP524314:MPQ524315 MZL524314:MZM524315 NJH524314:NJI524315 NTD524314:NTE524315 OCZ524314:ODA524315 OMV524314:OMW524315 OWR524314:OWS524315 PGN524314:PGO524315 PQJ524314:PQK524315 QAF524314:QAG524315 QKB524314:QKC524315 QTX524314:QTY524315 RDT524314:RDU524315 RNP524314:RNQ524315 RXL524314:RXM524315 SHH524314:SHI524315 SRD524314:SRE524315 TAZ524314:TBA524315 TKV524314:TKW524315 TUR524314:TUS524315 UEN524314:UEO524315 UOJ524314:UOK524315 UYF524314:UYG524315 VIB524314:VIC524315 VRX524314:VRY524315 WBT524314:WBU524315 WLP524314:WLQ524315 WVL524314:WVM524315 D589850:E589851 IZ589850:JA589851 SV589850:SW589851 ACR589850:ACS589851 AMN589850:AMO589851 AWJ589850:AWK589851 BGF589850:BGG589851 BQB589850:BQC589851 BZX589850:BZY589851 CJT589850:CJU589851 CTP589850:CTQ589851 DDL589850:DDM589851 DNH589850:DNI589851 DXD589850:DXE589851 EGZ589850:EHA589851 EQV589850:EQW589851 FAR589850:FAS589851 FKN589850:FKO589851 FUJ589850:FUK589851 GEF589850:GEG589851 GOB589850:GOC589851 GXX589850:GXY589851 HHT589850:HHU589851 HRP589850:HRQ589851 IBL589850:IBM589851 ILH589850:ILI589851 IVD589850:IVE589851 JEZ589850:JFA589851 JOV589850:JOW589851 JYR589850:JYS589851 KIN589850:KIO589851 KSJ589850:KSK589851 LCF589850:LCG589851 LMB589850:LMC589851 LVX589850:LVY589851 MFT589850:MFU589851 MPP589850:MPQ589851 MZL589850:MZM589851 NJH589850:NJI589851 NTD589850:NTE589851 OCZ589850:ODA589851 OMV589850:OMW589851 OWR589850:OWS589851 PGN589850:PGO589851 PQJ589850:PQK589851 QAF589850:QAG589851 QKB589850:QKC589851 QTX589850:QTY589851 RDT589850:RDU589851 RNP589850:RNQ589851 RXL589850:RXM589851 SHH589850:SHI589851 SRD589850:SRE589851 TAZ589850:TBA589851 TKV589850:TKW589851 TUR589850:TUS589851 UEN589850:UEO589851 UOJ589850:UOK589851 UYF589850:UYG589851 VIB589850:VIC589851 VRX589850:VRY589851 WBT589850:WBU589851 WLP589850:WLQ589851 WVL589850:WVM589851 D655386:E655387 IZ655386:JA655387 SV655386:SW655387 ACR655386:ACS655387 AMN655386:AMO655387 AWJ655386:AWK655387 BGF655386:BGG655387 BQB655386:BQC655387 BZX655386:BZY655387 CJT655386:CJU655387 CTP655386:CTQ655387 DDL655386:DDM655387 DNH655386:DNI655387 DXD655386:DXE655387 EGZ655386:EHA655387 EQV655386:EQW655387 FAR655386:FAS655387 FKN655386:FKO655387 FUJ655386:FUK655387 GEF655386:GEG655387 GOB655386:GOC655387 GXX655386:GXY655387 HHT655386:HHU655387 HRP655386:HRQ655387 IBL655386:IBM655387 ILH655386:ILI655387 IVD655386:IVE655387 JEZ655386:JFA655387 JOV655386:JOW655387 JYR655386:JYS655387 KIN655386:KIO655387 KSJ655386:KSK655387 LCF655386:LCG655387 LMB655386:LMC655387 LVX655386:LVY655387 MFT655386:MFU655387 MPP655386:MPQ655387 MZL655386:MZM655387 NJH655386:NJI655387 NTD655386:NTE655387 OCZ655386:ODA655387 OMV655386:OMW655387 OWR655386:OWS655387 PGN655386:PGO655387 PQJ655386:PQK655387 QAF655386:QAG655387 QKB655386:QKC655387 QTX655386:QTY655387 RDT655386:RDU655387 RNP655386:RNQ655387 RXL655386:RXM655387 SHH655386:SHI655387 SRD655386:SRE655387 TAZ655386:TBA655387 TKV655386:TKW655387 TUR655386:TUS655387 UEN655386:UEO655387 UOJ655386:UOK655387 UYF655386:UYG655387 VIB655386:VIC655387 VRX655386:VRY655387 WBT655386:WBU655387 WLP655386:WLQ655387 WVL655386:WVM655387 D720922:E720923 IZ720922:JA720923 SV720922:SW720923 ACR720922:ACS720923 AMN720922:AMO720923 AWJ720922:AWK720923 BGF720922:BGG720923 BQB720922:BQC720923 BZX720922:BZY720923 CJT720922:CJU720923 CTP720922:CTQ720923 DDL720922:DDM720923 DNH720922:DNI720923 DXD720922:DXE720923 EGZ720922:EHA720923 EQV720922:EQW720923 FAR720922:FAS720923 FKN720922:FKO720923 FUJ720922:FUK720923 GEF720922:GEG720923 GOB720922:GOC720923 GXX720922:GXY720923 HHT720922:HHU720923 HRP720922:HRQ720923 IBL720922:IBM720923 ILH720922:ILI720923 IVD720922:IVE720923 JEZ720922:JFA720923 JOV720922:JOW720923 JYR720922:JYS720923 KIN720922:KIO720923 KSJ720922:KSK720923 LCF720922:LCG720923 LMB720922:LMC720923 LVX720922:LVY720923 MFT720922:MFU720923 MPP720922:MPQ720923 MZL720922:MZM720923 NJH720922:NJI720923 NTD720922:NTE720923 OCZ720922:ODA720923 OMV720922:OMW720923 OWR720922:OWS720923 PGN720922:PGO720923 PQJ720922:PQK720923 QAF720922:QAG720923 QKB720922:QKC720923 QTX720922:QTY720923 RDT720922:RDU720923 RNP720922:RNQ720923 RXL720922:RXM720923 SHH720922:SHI720923 SRD720922:SRE720923 TAZ720922:TBA720923 TKV720922:TKW720923 TUR720922:TUS720923 UEN720922:UEO720923 UOJ720922:UOK720923 UYF720922:UYG720923 VIB720922:VIC720923 VRX720922:VRY720923 WBT720922:WBU720923 WLP720922:WLQ720923 WVL720922:WVM720923 D786458:E786459 IZ786458:JA786459 SV786458:SW786459 ACR786458:ACS786459 AMN786458:AMO786459 AWJ786458:AWK786459 BGF786458:BGG786459 BQB786458:BQC786459 BZX786458:BZY786459 CJT786458:CJU786459 CTP786458:CTQ786459 DDL786458:DDM786459 DNH786458:DNI786459 DXD786458:DXE786459 EGZ786458:EHA786459 EQV786458:EQW786459 FAR786458:FAS786459 FKN786458:FKO786459 FUJ786458:FUK786459 GEF786458:GEG786459 GOB786458:GOC786459 GXX786458:GXY786459 HHT786458:HHU786459 HRP786458:HRQ786459 IBL786458:IBM786459 ILH786458:ILI786459 IVD786458:IVE786459 JEZ786458:JFA786459 JOV786458:JOW786459 JYR786458:JYS786459 KIN786458:KIO786459 KSJ786458:KSK786459 LCF786458:LCG786459 LMB786458:LMC786459 LVX786458:LVY786459 MFT786458:MFU786459 MPP786458:MPQ786459 MZL786458:MZM786459 NJH786458:NJI786459 NTD786458:NTE786459 OCZ786458:ODA786459 OMV786458:OMW786459 OWR786458:OWS786459 PGN786458:PGO786459 PQJ786458:PQK786459 QAF786458:QAG786459 QKB786458:QKC786459 QTX786458:QTY786459 RDT786458:RDU786459 RNP786458:RNQ786459 RXL786458:RXM786459 SHH786458:SHI786459 SRD786458:SRE786459 TAZ786458:TBA786459 TKV786458:TKW786459 TUR786458:TUS786459 UEN786458:UEO786459 UOJ786458:UOK786459 UYF786458:UYG786459 VIB786458:VIC786459 VRX786458:VRY786459 WBT786458:WBU786459 WLP786458:WLQ786459 WVL786458:WVM786459 D851994:E851995 IZ851994:JA851995 SV851994:SW851995 ACR851994:ACS851995 AMN851994:AMO851995 AWJ851994:AWK851995 BGF851994:BGG851995 BQB851994:BQC851995 BZX851994:BZY851995 CJT851994:CJU851995 CTP851994:CTQ851995 DDL851994:DDM851995 DNH851994:DNI851995 DXD851994:DXE851995 EGZ851994:EHA851995 EQV851994:EQW851995 FAR851994:FAS851995 FKN851994:FKO851995 FUJ851994:FUK851995 GEF851994:GEG851995 GOB851994:GOC851995 GXX851994:GXY851995 HHT851994:HHU851995 HRP851994:HRQ851995 IBL851994:IBM851995 ILH851994:ILI851995 IVD851994:IVE851995 JEZ851994:JFA851995 JOV851994:JOW851995 JYR851994:JYS851995 KIN851994:KIO851995 KSJ851994:KSK851995 LCF851994:LCG851995 LMB851994:LMC851995 LVX851994:LVY851995 MFT851994:MFU851995 MPP851994:MPQ851995 MZL851994:MZM851995 NJH851994:NJI851995 NTD851994:NTE851995 OCZ851994:ODA851995 OMV851994:OMW851995 OWR851994:OWS851995 PGN851994:PGO851995 PQJ851994:PQK851995 QAF851994:QAG851995 QKB851994:QKC851995 QTX851994:QTY851995 RDT851994:RDU851995 RNP851994:RNQ851995 RXL851994:RXM851995 SHH851994:SHI851995 SRD851994:SRE851995 TAZ851994:TBA851995 TKV851994:TKW851995 TUR851994:TUS851995 UEN851994:UEO851995 UOJ851994:UOK851995 UYF851994:UYG851995 VIB851994:VIC851995 VRX851994:VRY851995 WBT851994:WBU851995 WLP851994:WLQ851995 WVL851994:WVM851995 D917530:E917531 IZ917530:JA917531 SV917530:SW917531 ACR917530:ACS917531 AMN917530:AMO917531 AWJ917530:AWK917531 BGF917530:BGG917531 BQB917530:BQC917531 BZX917530:BZY917531 CJT917530:CJU917531 CTP917530:CTQ917531 DDL917530:DDM917531 DNH917530:DNI917531 DXD917530:DXE917531 EGZ917530:EHA917531 EQV917530:EQW917531 FAR917530:FAS917531 FKN917530:FKO917531 FUJ917530:FUK917531 GEF917530:GEG917531 GOB917530:GOC917531 GXX917530:GXY917531 HHT917530:HHU917531 HRP917530:HRQ917531 IBL917530:IBM917531 ILH917530:ILI917531 IVD917530:IVE917531 JEZ917530:JFA917531 JOV917530:JOW917531 JYR917530:JYS917531 KIN917530:KIO917531 KSJ917530:KSK917531 LCF917530:LCG917531 LMB917530:LMC917531 LVX917530:LVY917531 MFT917530:MFU917531 MPP917530:MPQ917531 MZL917530:MZM917531 NJH917530:NJI917531 NTD917530:NTE917531 OCZ917530:ODA917531 OMV917530:OMW917531 OWR917530:OWS917531 PGN917530:PGO917531 PQJ917530:PQK917531 QAF917530:QAG917531 QKB917530:QKC917531 QTX917530:QTY917531 RDT917530:RDU917531 RNP917530:RNQ917531 RXL917530:RXM917531 SHH917530:SHI917531 SRD917530:SRE917531 TAZ917530:TBA917531 TKV917530:TKW917531 TUR917530:TUS917531 UEN917530:UEO917531 UOJ917530:UOK917531 UYF917530:UYG917531 VIB917530:VIC917531 VRX917530:VRY917531 WBT917530:WBU917531 WLP917530:WLQ917531 WVL917530:WVM917531 D983066:E983067 IZ983066:JA983067 SV983066:SW983067 ACR983066:ACS983067 AMN983066:AMO983067 AWJ983066:AWK983067 BGF983066:BGG983067 BQB983066:BQC983067 BZX983066:BZY983067 CJT983066:CJU983067 CTP983066:CTQ983067 DDL983066:DDM983067 DNH983066:DNI983067 DXD983066:DXE983067 EGZ983066:EHA983067 EQV983066:EQW983067 FAR983066:FAS983067 FKN983066:FKO983067 FUJ983066:FUK983067 GEF983066:GEG983067 GOB983066:GOC983067 GXX983066:GXY983067 HHT983066:HHU983067 HRP983066:HRQ983067 IBL983066:IBM983067 ILH983066:ILI983067 IVD983066:IVE983067 JEZ983066:JFA983067 JOV983066:JOW983067 JYR983066:JYS983067 KIN983066:KIO983067 KSJ983066:KSK983067 LCF983066:LCG983067 LMB983066:LMC983067 LVX983066:LVY983067 MFT983066:MFU983067 MPP983066:MPQ983067 MZL983066:MZM983067 NJH983066:NJI983067 NTD983066:NTE983067 OCZ983066:ODA983067 OMV983066:OMW983067 OWR983066:OWS983067 PGN983066:PGO983067 PQJ983066:PQK983067 QAF983066:QAG983067 QKB983066:QKC983067 QTX983066:QTY983067 RDT983066:RDU983067 RNP983066:RNQ983067 RXL983066:RXM983067 SHH983066:SHI983067 SRD983066:SRE983067 TAZ983066:TBA983067 TKV983066:TKW983067 TUR983066:TUS983067 UEN983066:UEO983067 UOJ983066:UOK983067 UYF983066:UYG983067 VIB983066:VIC983067 VRX983066:VRY983067 WBT983066:WBU983067 WLP983066:WLQ983067 WVL983066:WVM983067" xr:uid="{AEBEC71F-9A34-4410-BC62-C80FFFB41259}">
      <formula1>-1000000000000000</formula1>
      <formula2>1000000000000000</formula2>
    </dataValidation>
  </dataValidations>
  <pageMargins left="0.68" right="0.75" top="0.36" bottom="1" header="0.28000000000000003" footer="0.5"/>
  <pageSetup orientation="portrait" r:id="rId1"/>
  <headerFooter alignWithMargins="0">
    <oddHeader>&amp;R&amp;"Arial,Regular"&amp;10&amp;KFF6600POVJERLJIVO / CONFIDENTIAL</oddHeader>
    <evenHeader>&amp;R&amp;"Arial,Regular"&amp;10&amp;KFF6600POVJERLJIVO / CONFIDENTIAL</evenHeader>
    <firstHeader>&amp;R&amp;"Arial,Regular"&amp;10&amp;KFF6600POVJERLJIVO / CONFIDENTIAL</firstHeader>
  </headerFooter>
  <ignoredErrors>
    <ignoredError sqref="B9:B31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F521F2-77D3-4CDE-909A-753EAD466EA8}">
  <sheetPr>
    <pageSetUpPr autoPageBreaks="0" fitToPage="1"/>
  </sheetPr>
  <dimension ref="B3:AR36"/>
  <sheetViews>
    <sheetView zoomScale="90" zoomScaleNormal="90" workbookViewId="0">
      <selection activeCell="B7" sqref="B7:B30"/>
    </sheetView>
  </sheetViews>
  <sheetFormatPr defaultRowHeight="12.75" x14ac:dyDescent="0.45"/>
  <cols>
    <col min="1" max="1" width="4" style="8" customWidth="1"/>
    <col min="2" max="2" width="8.265625" style="8" customWidth="1"/>
    <col min="3" max="3" width="90.73046875" style="8" customWidth="1"/>
    <col min="4" max="4" width="22.59765625" style="8" customWidth="1"/>
    <col min="5" max="5" width="22.86328125" style="8" customWidth="1"/>
    <col min="6" max="6" width="19.3984375" style="8" customWidth="1"/>
    <col min="7" max="256" width="9.1328125" style="8"/>
    <col min="257" max="257" width="4" style="8" customWidth="1"/>
    <col min="258" max="258" width="8.265625" style="8" customWidth="1"/>
    <col min="259" max="259" width="90.73046875" style="8" customWidth="1"/>
    <col min="260" max="260" width="22.59765625" style="8" customWidth="1"/>
    <col min="261" max="261" width="19.73046875" style="8" customWidth="1"/>
    <col min="262" max="262" width="19.3984375" style="8" customWidth="1"/>
    <col min="263" max="512" width="9.1328125" style="8"/>
    <col min="513" max="513" width="4" style="8" customWidth="1"/>
    <col min="514" max="514" width="8.265625" style="8" customWidth="1"/>
    <col min="515" max="515" width="90.73046875" style="8" customWidth="1"/>
    <col min="516" max="516" width="22.59765625" style="8" customWidth="1"/>
    <col min="517" max="517" width="19.73046875" style="8" customWidth="1"/>
    <col min="518" max="518" width="19.3984375" style="8" customWidth="1"/>
    <col min="519" max="768" width="9.1328125" style="8"/>
    <col min="769" max="769" width="4" style="8" customWidth="1"/>
    <col min="770" max="770" width="8.265625" style="8" customWidth="1"/>
    <col min="771" max="771" width="90.73046875" style="8" customWidth="1"/>
    <col min="772" max="772" width="22.59765625" style="8" customWidth="1"/>
    <col min="773" max="773" width="19.73046875" style="8" customWidth="1"/>
    <col min="774" max="774" width="19.3984375" style="8" customWidth="1"/>
    <col min="775" max="1024" width="9.1328125" style="8"/>
    <col min="1025" max="1025" width="4" style="8" customWidth="1"/>
    <col min="1026" max="1026" width="8.265625" style="8" customWidth="1"/>
    <col min="1027" max="1027" width="90.73046875" style="8" customWidth="1"/>
    <col min="1028" max="1028" width="22.59765625" style="8" customWidth="1"/>
    <col min="1029" max="1029" width="19.73046875" style="8" customWidth="1"/>
    <col min="1030" max="1030" width="19.3984375" style="8" customWidth="1"/>
    <col min="1031" max="1280" width="9.1328125" style="8"/>
    <col min="1281" max="1281" width="4" style="8" customWidth="1"/>
    <col min="1282" max="1282" width="8.265625" style="8" customWidth="1"/>
    <col min="1283" max="1283" width="90.73046875" style="8" customWidth="1"/>
    <col min="1284" max="1284" width="22.59765625" style="8" customWidth="1"/>
    <col min="1285" max="1285" width="19.73046875" style="8" customWidth="1"/>
    <col min="1286" max="1286" width="19.3984375" style="8" customWidth="1"/>
    <col min="1287" max="1536" width="9.1328125" style="8"/>
    <col min="1537" max="1537" width="4" style="8" customWidth="1"/>
    <col min="1538" max="1538" width="8.265625" style="8" customWidth="1"/>
    <col min="1539" max="1539" width="90.73046875" style="8" customWidth="1"/>
    <col min="1540" max="1540" width="22.59765625" style="8" customWidth="1"/>
    <col min="1541" max="1541" width="19.73046875" style="8" customWidth="1"/>
    <col min="1542" max="1542" width="19.3984375" style="8" customWidth="1"/>
    <col min="1543" max="1792" width="9.1328125" style="8"/>
    <col min="1793" max="1793" width="4" style="8" customWidth="1"/>
    <col min="1794" max="1794" width="8.265625" style="8" customWidth="1"/>
    <col min="1795" max="1795" width="90.73046875" style="8" customWidth="1"/>
    <col min="1796" max="1796" width="22.59765625" style="8" customWidth="1"/>
    <col min="1797" max="1797" width="19.73046875" style="8" customWidth="1"/>
    <col min="1798" max="1798" width="19.3984375" style="8" customWidth="1"/>
    <col min="1799" max="2048" width="9.1328125" style="8"/>
    <col min="2049" max="2049" width="4" style="8" customWidth="1"/>
    <col min="2050" max="2050" width="8.265625" style="8" customWidth="1"/>
    <col min="2051" max="2051" width="90.73046875" style="8" customWidth="1"/>
    <col min="2052" max="2052" width="22.59765625" style="8" customWidth="1"/>
    <col min="2053" max="2053" width="19.73046875" style="8" customWidth="1"/>
    <col min="2054" max="2054" width="19.3984375" style="8" customWidth="1"/>
    <col min="2055" max="2304" width="9.1328125" style="8"/>
    <col min="2305" max="2305" width="4" style="8" customWidth="1"/>
    <col min="2306" max="2306" width="8.265625" style="8" customWidth="1"/>
    <col min="2307" max="2307" width="90.73046875" style="8" customWidth="1"/>
    <col min="2308" max="2308" width="22.59765625" style="8" customWidth="1"/>
    <col min="2309" max="2309" width="19.73046875" style="8" customWidth="1"/>
    <col min="2310" max="2310" width="19.3984375" style="8" customWidth="1"/>
    <col min="2311" max="2560" width="9.1328125" style="8"/>
    <col min="2561" max="2561" width="4" style="8" customWidth="1"/>
    <col min="2562" max="2562" width="8.265625" style="8" customWidth="1"/>
    <col min="2563" max="2563" width="90.73046875" style="8" customWidth="1"/>
    <col min="2564" max="2564" width="22.59765625" style="8" customWidth="1"/>
    <col min="2565" max="2565" width="19.73046875" style="8" customWidth="1"/>
    <col min="2566" max="2566" width="19.3984375" style="8" customWidth="1"/>
    <col min="2567" max="2816" width="9.1328125" style="8"/>
    <col min="2817" max="2817" width="4" style="8" customWidth="1"/>
    <col min="2818" max="2818" width="8.265625" style="8" customWidth="1"/>
    <col min="2819" max="2819" width="90.73046875" style="8" customWidth="1"/>
    <col min="2820" max="2820" width="22.59765625" style="8" customWidth="1"/>
    <col min="2821" max="2821" width="19.73046875" style="8" customWidth="1"/>
    <col min="2822" max="2822" width="19.3984375" style="8" customWidth="1"/>
    <col min="2823" max="3072" width="9.1328125" style="8"/>
    <col min="3073" max="3073" width="4" style="8" customWidth="1"/>
    <col min="3074" max="3074" width="8.265625" style="8" customWidth="1"/>
    <col min="3075" max="3075" width="90.73046875" style="8" customWidth="1"/>
    <col min="3076" max="3076" width="22.59765625" style="8" customWidth="1"/>
    <col min="3077" max="3077" width="19.73046875" style="8" customWidth="1"/>
    <col min="3078" max="3078" width="19.3984375" style="8" customWidth="1"/>
    <col min="3079" max="3328" width="9.1328125" style="8"/>
    <col min="3329" max="3329" width="4" style="8" customWidth="1"/>
    <col min="3330" max="3330" width="8.265625" style="8" customWidth="1"/>
    <col min="3331" max="3331" width="90.73046875" style="8" customWidth="1"/>
    <col min="3332" max="3332" width="22.59765625" style="8" customWidth="1"/>
    <col min="3333" max="3333" width="19.73046875" style="8" customWidth="1"/>
    <col min="3334" max="3334" width="19.3984375" style="8" customWidth="1"/>
    <col min="3335" max="3584" width="9.1328125" style="8"/>
    <col min="3585" max="3585" width="4" style="8" customWidth="1"/>
    <col min="3586" max="3586" width="8.265625" style="8" customWidth="1"/>
    <col min="3587" max="3587" width="90.73046875" style="8" customWidth="1"/>
    <col min="3588" max="3588" width="22.59765625" style="8" customWidth="1"/>
    <col min="3589" max="3589" width="19.73046875" style="8" customWidth="1"/>
    <col min="3590" max="3590" width="19.3984375" style="8" customWidth="1"/>
    <col min="3591" max="3840" width="9.1328125" style="8"/>
    <col min="3841" max="3841" width="4" style="8" customWidth="1"/>
    <col min="3842" max="3842" width="8.265625" style="8" customWidth="1"/>
    <col min="3843" max="3843" width="90.73046875" style="8" customWidth="1"/>
    <col min="3844" max="3844" width="22.59765625" style="8" customWidth="1"/>
    <col min="3845" max="3845" width="19.73046875" style="8" customWidth="1"/>
    <col min="3846" max="3846" width="19.3984375" style="8" customWidth="1"/>
    <col min="3847" max="4096" width="9.1328125" style="8"/>
    <col min="4097" max="4097" width="4" style="8" customWidth="1"/>
    <col min="4098" max="4098" width="8.265625" style="8" customWidth="1"/>
    <col min="4099" max="4099" width="90.73046875" style="8" customWidth="1"/>
    <col min="4100" max="4100" width="22.59765625" style="8" customWidth="1"/>
    <col min="4101" max="4101" width="19.73046875" style="8" customWidth="1"/>
    <col min="4102" max="4102" width="19.3984375" style="8" customWidth="1"/>
    <col min="4103" max="4352" width="9.1328125" style="8"/>
    <col min="4353" max="4353" width="4" style="8" customWidth="1"/>
    <col min="4354" max="4354" width="8.265625" style="8" customWidth="1"/>
    <col min="4355" max="4355" width="90.73046875" style="8" customWidth="1"/>
    <col min="4356" max="4356" width="22.59765625" style="8" customWidth="1"/>
    <col min="4357" max="4357" width="19.73046875" style="8" customWidth="1"/>
    <col min="4358" max="4358" width="19.3984375" style="8" customWidth="1"/>
    <col min="4359" max="4608" width="9.1328125" style="8"/>
    <col min="4609" max="4609" width="4" style="8" customWidth="1"/>
    <col min="4610" max="4610" width="8.265625" style="8" customWidth="1"/>
    <col min="4611" max="4611" width="90.73046875" style="8" customWidth="1"/>
    <col min="4612" max="4612" width="22.59765625" style="8" customWidth="1"/>
    <col min="4613" max="4613" width="19.73046875" style="8" customWidth="1"/>
    <col min="4614" max="4614" width="19.3984375" style="8" customWidth="1"/>
    <col min="4615" max="4864" width="9.1328125" style="8"/>
    <col min="4865" max="4865" width="4" style="8" customWidth="1"/>
    <col min="4866" max="4866" width="8.265625" style="8" customWidth="1"/>
    <col min="4867" max="4867" width="90.73046875" style="8" customWidth="1"/>
    <col min="4868" max="4868" width="22.59765625" style="8" customWidth="1"/>
    <col min="4869" max="4869" width="19.73046875" style="8" customWidth="1"/>
    <col min="4870" max="4870" width="19.3984375" style="8" customWidth="1"/>
    <col min="4871" max="5120" width="9.1328125" style="8"/>
    <col min="5121" max="5121" width="4" style="8" customWidth="1"/>
    <col min="5122" max="5122" width="8.265625" style="8" customWidth="1"/>
    <col min="5123" max="5123" width="90.73046875" style="8" customWidth="1"/>
    <col min="5124" max="5124" width="22.59765625" style="8" customWidth="1"/>
    <col min="5125" max="5125" width="19.73046875" style="8" customWidth="1"/>
    <col min="5126" max="5126" width="19.3984375" style="8" customWidth="1"/>
    <col min="5127" max="5376" width="9.1328125" style="8"/>
    <col min="5377" max="5377" width="4" style="8" customWidth="1"/>
    <col min="5378" max="5378" width="8.265625" style="8" customWidth="1"/>
    <col min="5379" max="5379" width="90.73046875" style="8" customWidth="1"/>
    <col min="5380" max="5380" width="22.59765625" style="8" customWidth="1"/>
    <col min="5381" max="5381" width="19.73046875" style="8" customWidth="1"/>
    <col min="5382" max="5382" width="19.3984375" style="8" customWidth="1"/>
    <col min="5383" max="5632" width="9.1328125" style="8"/>
    <col min="5633" max="5633" width="4" style="8" customWidth="1"/>
    <col min="5634" max="5634" width="8.265625" style="8" customWidth="1"/>
    <col min="5635" max="5635" width="90.73046875" style="8" customWidth="1"/>
    <col min="5636" max="5636" width="22.59765625" style="8" customWidth="1"/>
    <col min="5637" max="5637" width="19.73046875" style="8" customWidth="1"/>
    <col min="5638" max="5638" width="19.3984375" style="8" customWidth="1"/>
    <col min="5639" max="5888" width="9.1328125" style="8"/>
    <col min="5889" max="5889" width="4" style="8" customWidth="1"/>
    <col min="5890" max="5890" width="8.265625" style="8" customWidth="1"/>
    <col min="5891" max="5891" width="90.73046875" style="8" customWidth="1"/>
    <col min="5892" max="5892" width="22.59765625" style="8" customWidth="1"/>
    <col min="5893" max="5893" width="19.73046875" style="8" customWidth="1"/>
    <col min="5894" max="5894" width="19.3984375" style="8" customWidth="1"/>
    <col min="5895" max="6144" width="9.1328125" style="8"/>
    <col min="6145" max="6145" width="4" style="8" customWidth="1"/>
    <col min="6146" max="6146" width="8.265625" style="8" customWidth="1"/>
    <col min="6147" max="6147" width="90.73046875" style="8" customWidth="1"/>
    <col min="6148" max="6148" width="22.59765625" style="8" customWidth="1"/>
    <col min="6149" max="6149" width="19.73046875" style="8" customWidth="1"/>
    <col min="6150" max="6150" width="19.3984375" style="8" customWidth="1"/>
    <col min="6151" max="6400" width="9.1328125" style="8"/>
    <col min="6401" max="6401" width="4" style="8" customWidth="1"/>
    <col min="6402" max="6402" width="8.265625" style="8" customWidth="1"/>
    <col min="6403" max="6403" width="90.73046875" style="8" customWidth="1"/>
    <col min="6404" max="6404" width="22.59765625" style="8" customWidth="1"/>
    <col min="6405" max="6405" width="19.73046875" style="8" customWidth="1"/>
    <col min="6406" max="6406" width="19.3984375" style="8" customWidth="1"/>
    <col min="6407" max="6656" width="9.1328125" style="8"/>
    <col min="6657" max="6657" width="4" style="8" customWidth="1"/>
    <col min="6658" max="6658" width="8.265625" style="8" customWidth="1"/>
    <col min="6659" max="6659" width="90.73046875" style="8" customWidth="1"/>
    <col min="6660" max="6660" width="22.59765625" style="8" customWidth="1"/>
    <col min="6661" max="6661" width="19.73046875" style="8" customWidth="1"/>
    <col min="6662" max="6662" width="19.3984375" style="8" customWidth="1"/>
    <col min="6663" max="6912" width="9.1328125" style="8"/>
    <col min="6913" max="6913" width="4" style="8" customWidth="1"/>
    <col min="6914" max="6914" width="8.265625" style="8" customWidth="1"/>
    <col min="6915" max="6915" width="90.73046875" style="8" customWidth="1"/>
    <col min="6916" max="6916" width="22.59765625" style="8" customWidth="1"/>
    <col min="6917" max="6917" width="19.73046875" style="8" customWidth="1"/>
    <col min="6918" max="6918" width="19.3984375" style="8" customWidth="1"/>
    <col min="6919" max="7168" width="9.1328125" style="8"/>
    <col min="7169" max="7169" width="4" style="8" customWidth="1"/>
    <col min="7170" max="7170" width="8.265625" style="8" customWidth="1"/>
    <col min="7171" max="7171" width="90.73046875" style="8" customWidth="1"/>
    <col min="7172" max="7172" width="22.59765625" style="8" customWidth="1"/>
    <col min="7173" max="7173" width="19.73046875" style="8" customWidth="1"/>
    <col min="7174" max="7174" width="19.3984375" style="8" customWidth="1"/>
    <col min="7175" max="7424" width="9.1328125" style="8"/>
    <col min="7425" max="7425" width="4" style="8" customWidth="1"/>
    <col min="7426" max="7426" width="8.265625" style="8" customWidth="1"/>
    <col min="7427" max="7427" width="90.73046875" style="8" customWidth="1"/>
    <col min="7428" max="7428" width="22.59765625" style="8" customWidth="1"/>
    <col min="7429" max="7429" width="19.73046875" style="8" customWidth="1"/>
    <col min="7430" max="7430" width="19.3984375" style="8" customWidth="1"/>
    <col min="7431" max="7680" width="9.1328125" style="8"/>
    <col min="7681" max="7681" width="4" style="8" customWidth="1"/>
    <col min="7682" max="7682" width="8.265625" style="8" customWidth="1"/>
    <col min="7683" max="7683" width="90.73046875" style="8" customWidth="1"/>
    <col min="7684" max="7684" width="22.59765625" style="8" customWidth="1"/>
    <col min="7685" max="7685" width="19.73046875" style="8" customWidth="1"/>
    <col min="7686" max="7686" width="19.3984375" style="8" customWidth="1"/>
    <col min="7687" max="7936" width="9.1328125" style="8"/>
    <col min="7937" max="7937" width="4" style="8" customWidth="1"/>
    <col min="7938" max="7938" width="8.265625" style="8" customWidth="1"/>
    <col min="7939" max="7939" width="90.73046875" style="8" customWidth="1"/>
    <col min="7940" max="7940" width="22.59765625" style="8" customWidth="1"/>
    <col min="7941" max="7941" width="19.73046875" style="8" customWidth="1"/>
    <col min="7942" max="7942" width="19.3984375" style="8" customWidth="1"/>
    <col min="7943" max="8192" width="9.1328125" style="8"/>
    <col min="8193" max="8193" width="4" style="8" customWidth="1"/>
    <col min="8194" max="8194" width="8.265625" style="8" customWidth="1"/>
    <col min="8195" max="8195" width="90.73046875" style="8" customWidth="1"/>
    <col min="8196" max="8196" width="22.59765625" style="8" customWidth="1"/>
    <col min="8197" max="8197" width="19.73046875" style="8" customWidth="1"/>
    <col min="8198" max="8198" width="19.3984375" style="8" customWidth="1"/>
    <col min="8199" max="8448" width="9.1328125" style="8"/>
    <col min="8449" max="8449" width="4" style="8" customWidth="1"/>
    <col min="8450" max="8450" width="8.265625" style="8" customWidth="1"/>
    <col min="8451" max="8451" width="90.73046875" style="8" customWidth="1"/>
    <col min="8452" max="8452" width="22.59765625" style="8" customWidth="1"/>
    <col min="8453" max="8453" width="19.73046875" style="8" customWidth="1"/>
    <col min="8454" max="8454" width="19.3984375" style="8" customWidth="1"/>
    <col min="8455" max="8704" width="9.1328125" style="8"/>
    <col min="8705" max="8705" width="4" style="8" customWidth="1"/>
    <col min="8706" max="8706" width="8.265625" style="8" customWidth="1"/>
    <col min="8707" max="8707" width="90.73046875" style="8" customWidth="1"/>
    <col min="8708" max="8708" width="22.59765625" style="8" customWidth="1"/>
    <col min="8709" max="8709" width="19.73046875" style="8" customWidth="1"/>
    <col min="8710" max="8710" width="19.3984375" style="8" customWidth="1"/>
    <col min="8711" max="8960" width="9.1328125" style="8"/>
    <col min="8961" max="8961" width="4" style="8" customWidth="1"/>
    <col min="8962" max="8962" width="8.265625" style="8" customWidth="1"/>
    <col min="8963" max="8963" width="90.73046875" style="8" customWidth="1"/>
    <col min="8964" max="8964" width="22.59765625" style="8" customWidth="1"/>
    <col min="8965" max="8965" width="19.73046875" style="8" customWidth="1"/>
    <col min="8966" max="8966" width="19.3984375" style="8" customWidth="1"/>
    <col min="8967" max="9216" width="9.1328125" style="8"/>
    <col min="9217" max="9217" width="4" style="8" customWidth="1"/>
    <col min="9218" max="9218" width="8.265625" style="8" customWidth="1"/>
    <col min="9219" max="9219" width="90.73046875" style="8" customWidth="1"/>
    <col min="9220" max="9220" width="22.59765625" style="8" customWidth="1"/>
    <col min="9221" max="9221" width="19.73046875" style="8" customWidth="1"/>
    <col min="9222" max="9222" width="19.3984375" style="8" customWidth="1"/>
    <col min="9223" max="9472" width="9.1328125" style="8"/>
    <col min="9473" max="9473" width="4" style="8" customWidth="1"/>
    <col min="9474" max="9474" width="8.265625" style="8" customWidth="1"/>
    <col min="9475" max="9475" width="90.73046875" style="8" customWidth="1"/>
    <col min="9476" max="9476" width="22.59765625" style="8" customWidth="1"/>
    <col min="9477" max="9477" width="19.73046875" style="8" customWidth="1"/>
    <col min="9478" max="9478" width="19.3984375" style="8" customWidth="1"/>
    <col min="9479" max="9728" width="9.1328125" style="8"/>
    <col min="9729" max="9729" width="4" style="8" customWidth="1"/>
    <col min="9730" max="9730" width="8.265625" style="8" customWidth="1"/>
    <col min="9731" max="9731" width="90.73046875" style="8" customWidth="1"/>
    <col min="9732" max="9732" width="22.59765625" style="8" customWidth="1"/>
    <col min="9733" max="9733" width="19.73046875" style="8" customWidth="1"/>
    <col min="9734" max="9734" width="19.3984375" style="8" customWidth="1"/>
    <col min="9735" max="9984" width="9.1328125" style="8"/>
    <col min="9985" max="9985" width="4" style="8" customWidth="1"/>
    <col min="9986" max="9986" width="8.265625" style="8" customWidth="1"/>
    <col min="9987" max="9987" width="90.73046875" style="8" customWidth="1"/>
    <col min="9988" max="9988" width="22.59765625" style="8" customWidth="1"/>
    <col min="9989" max="9989" width="19.73046875" style="8" customWidth="1"/>
    <col min="9990" max="9990" width="19.3984375" style="8" customWidth="1"/>
    <col min="9991" max="10240" width="9.1328125" style="8"/>
    <col min="10241" max="10241" width="4" style="8" customWidth="1"/>
    <col min="10242" max="10242" width="8.265625" style="8" customWidth="1"/>
    <col min="10243" max="10243" width="90.73046875" style="8" customWidth="1"/>
    <col min="10244" max="10244" width="22.59765625" style="8" customWidth="1"/>
    <col min="10245" max="10245" width="19.73046875" style="8" customWidth="1"/>
    <col min="10246" max="10246" width="19.3984375" style="8" customWidth="1"/>
    <col min="10247" max="10496" width="9.1328125" style="8"/>
    <col min="10497" max="10497" width="4" style="8" customWidth="1"/>
    <col min="10498" max="10498" width="8.265625" style="8" customWidth="1"/>
    <col min="10499" max="10499" width="90.73046875" style="8" customWidth="1"/>
    <col min="10500" max="10500" width="22.59765625" style="8" customWidth="1"/>
    <col min="10501" max="10501" width="19.73046875" style="8" customWidth="1"/>
    <col min="10502" max="10502" width="19.3984375" style="8" customWidth="1"/>
    <col min="10503" max="10752" width="9.1328125" style="8"/>
    <col min="10753" max="10753" width="4" style="8" customWidth="1"/>
    <col min="10754" max="10754" width="8.265625" style="8" customWidth="1"/>
    <col min="10755" max="10755" width="90.73046875" style="8" customWidth="1"/>
    <col min="10756" max="10756" width="22.59765625" style="8" customWidth="1"/>
    <col min="10757" max="10757" width="19.73046875" style="8" customWidth="1"/>
    <col min="10758" max="10758" width="19.3984375" style="8" customWidth="1"/>
    <col min="10759" max="11008" width="9.1328125" style="8"/>
    <col min="11009" max="11009" width="4" style="8" customWidth="1"/>
    <col min="11010" max="11010" width="8.265625" style="8" customWidth="1"/>
    <col min="11011" max="11011" width="90.73046875" style="8" customWidth="1"/>
    <col min="11012" max="11012" width="22.59765625" style="8" customWidth="1"/>
    <col min="11013" max="11013" width="19.73046875" style="8" customWidth="1"/>
    <col min="11014" max="11014" width="19.3984375" style="8" customWidth="1"/>
    <col min="11015" max="11264" width="9.1328125" style="8"/>
    <col min="11265" max="11265" width="4" style="8" customWidth="1"/>
    <col min="11266" max="11266" width="8.265625" style="8" customWidth="1"/>
    <col min="11267" max="11267" width="90.73046875" style="8" customWidth="1"/>
    <col min="11268" max="11268" width="22.59765625" style="8" customWidth="1"/>
    <col min="11269" max="11269" width="19.73046875" style="8" customWidth="1"/>
    <col min="11270" max="11270" width="19.3984375" style="8" customWidth="1"/>
    <col min="11271" max="11520" width="9.1328125" style="8"/>
    <col min="11521" max="11521" width="4" style="8" customWidth="1"/>
    <col min="11522" max="11522" width="8.265625" style="8" customWidth="1"/>
    <col min="11523" max="11523" width="90.73046875" style="8" customWidth="1"/>
    <col min="11524" max="11524" width="22.59765625" style="8" customWidth="1"/>
    <col min="11525" max="11525" width="19.73046875" style="8" customWidth="1"/>
    <col min="11526" max="11526" width="19.3984375" style="8" customWidth="1"/>
    <col min="11527" max="11776" width="9.1328125" style="8"/>
    <col min="11777" max="11777" width="4" style="8" customWidth="1"/>
    <col min="11778" max="11778" width="8.265625" style="8" customWidth="1"/>
    <col min="11779" max="11779" width="90.73046875" style="8" customWidth="1"/>
    <col min="11780" max="11780" width="22.59765625" style="8" customWidth="1"/>
    <col min="11781" max="11781" width="19.73046875" style="8" customWidth="1"/>
    <col min="11782" max="11782" width="19.3984375" style="8" customWidth="1"/>
    <col min="11783" max="12032" width="9.1328125" style="8"/>
    <col min="12033" max="12033" width="4" style="8" customWidth="1"/>
    <col min="12034" max="12034" width="8.265625" style="8" customWidth="1"/>
    <col min="12035" max="12035" width="90.73046875" style="8" customWidth="1"/>
    <col min="12036" max="12036" width="22.59765625" style="8" customWidth="1"/>
    <col min="12037" max="12037" width="19.73046875" style="8" customWidth="1"/>
    <col min="12038" max="12038" width="19.3984375" style="8" customWidth="1"/>
    <col min="12039" max="12288" width="9.1328125" style="8"/>
    <col min="12289" max="12289" width="4" style="8" customWidth="1"/>
    <col min="12290" max="12290" width="8.265625" style="8" customWidth="1"/>
    <col min="12291" max="12291" width="90.73046875" style="8" customWidth="1"/>
    <col min="12292" max="12292" width="22.59765625" style="8" customWidth="1"/>
    <col min="12293" max="12293" width="19.73046875" style="8" customWidth="1"/>
    <col min="12294" max="12294" width="19.3984375" style="8" customWidth="1"/>
    <col min="12295" max="12544" width="9.1328125" style="8"/>
    <col min="12545" max="12545" width="4" style="8" customWidth="1"/>
    <col min="12546" max="12546" width="8.265625" style="8" customWidth="1"/>
    <col min="12547" max="12547" width="90.73046875" style="8" customWidth="1"/>
    <col min="12548" max="12548" width="22.59765625" style="8" customWidth="1"/>
    <col min="12549" max="12549" width="19.73046875" style="8" customWidth="1"/>
    <col min="12550" max="12550" width="19.3984375" style="8" customWidth="1"/>
    <col min="12551" max="12800" width="9.1328125" style="8"/>
    <col min="12801" max="12801" width="4" style="8" customWidth="1"/>
    <col min="12802" max="12802" width="8.265625" style="8" customWidth="1"/>
    <col min="12803" max="12803" width="90.73046875" style="8" customWidth="1"/>
    <col min="12804" max="12804" width="22.59765625" style="8" customWidth="1"/>
    <col min="12805" max="12805" width="19.73046875" style="8" customWidth="1"/>
    <col min="12806" max="12806" width="19.3984375" style="8" customWidth="1"/>
    <col min="12807" max="13056" width="9.1328125" style="8"/>
    <col min="13057" max="13057" width="4" style="8" customWidth="1"/>
    <col min="13058" max="13058" width="8.265625" style="8" customWidth="1"/>
    <col min="13059" max="13059" width="90.73046875" style="8" customWidth="1"/>
    <col min="13060" max="13060" width="22.59765625" style="8" customWidth="1"/>
    <col min="13061" max="13061" width="19.73046875" style="8" customWidth="1"/>
    <col min="13062" max="13062" width="19.3984375" style="8" customWidth="1"/>
    <col min="13063" max="13312" width="9.1328125" style="8"/>
    <col min="13313" max="13313" width="4" style="8" customWidth="1"/>
    <col min="13314" max="13314" width="8.265625" style="8" customWidth="1"/>
    <col min="13315" max="13315" width="90.73046875" style="8" customWidth="1"/>
    <col min="13316" max="13316" width="22.59765625" style="8" customWidth="1"/>
    <col min="13317" max="13317" width="19.73046875" style="8" customWidth="1"/>
    <col min="13318" max="13318" width="19.3984375" style="8" customWidth="1"/>
    <col min="13319" max="13568" width="9.1328125" style="8"/>
    <col min="13569" max="13569" width="4" style="8" customWidth="1"/>
    <col min="13570" max="13570" width="8.265625" style="8" customWidth="1"/>
    <col min="13571" max="13571" width="90.73046875" style="8" customWidth="1"/>
    <col min="13572" max="13572" width="22.59765625" style="8" customWidth="1"/>
    <col min="13573" max="13573" width="19.73046875" style="8" customWidth="1"/>
    <col min="13574" max="13574" width="19.3984375" style="8" customWidth="1"/>
    <col min="13575" max="13824" width="9.1328125" style="8"/>
    <col min="13825" max="13825" width="4" style="8" customWidth="1"/>
    <col min="13826" max="13826" width="8.265625" style="8" customWidth="1"/>
    <col min="13827" max="13827" width="90.73046875" style="8" customWidth="1"/>
    <col min="13828" max="13828" width="22.59765625" style="8" customWidth="1"/>
    <col min="13829" max="13829" width="19.73046875" style="8" customWidth="1"/>
    <col min="13830" max="13830" width="19.3984375" style="8" customWidth="1"/>
    <col min="13831" max="14080" width="9.1328125" style="8"/>
    <col min="14081" max="14081" width="4" style="8" customWidth="1"/>
    <col min="14082" max="14082" width="8.265625" style="8" customWidth="1"/>
    <col min="14083" max="14083" width="90.73046875" style="8" customWidth="1"/>
    <col min="14084" max="14084" width="22.59765625" style="8" customWidth="1"/>
    <col min="14085" max="14085" width="19.73046875" style="8" customWidth="1"/>
    <col min="14086" max="14086" width="19.3984375" style="8" customWidth="1"/>
    <col min="14087" max="14336" width="9.1328125" style="8"/>
    <col min="14337" max="14337" width="4" style="8" customWidth="1"/>
    <col min="14338" max="14338" width="8.265625" style="8" customWidth="1"/>
    <col min="14339" max="14339" width="90.73046875" style="8" customWidth="1"/>
    <col min="14340" max="14340" width="22.59765625" style="8" customWidth="1"/>
    <col min="14341" max="14341" width="19.73046875" style="8" customWidth="1"/>
    <col min="14342" max="14342" width="19.3984375" style="8" customWidth="1"/>
    <col min="14343" max="14592" width="9.1328125" style="8"/>
    <col min="14593" max="14593" width="4" style="8" customWidth="1"/>
    <col min="14594" max="14594" width="8.265625" style="8" customWidth="1"/>
    <col min="14595" max="14595" width="90.73046875" style="8" customWidth="1"/>
    <col min="14596" max="14596" width="22.59765625" style="8" customWidth="1"/>
    <col min="14597" max="14597" width="19.73046875" style="8" customWidth="1"/>
    <col min="14598" max="14598" width="19.3984375" style="8" customWidth="1"/>
    <col min="14599" max="14848" width="9.1328125" style="8"/>
    <col min="14849" max="14849" width="4" style="8" customWidth="1"/>
    <col min="14850" max="14850" width="8.265625" style="8" customWidth="1"/>
    <col min="14851" max="14851" width="90.73046875" style="8" customWidth="1"/>
    <col min="14852" max="14852" width="22.59765625" style="8" customWidth="1"/>
    <col min="14853" max="14853" width="19.73046875" style="8" customWidth="1"/>
    <col min="14854" max="14854" width="19.3984375" style="8" customWidth="1"/>
    <col min="14855" max="15104" width="9.1328125" style="8"/>
    <col min="15105" max="15105" width="4" style="8" customWidth="1"/>
    <col min="15106" max="15106" width="8.265625" style="8" customWidth="1"/>
    <col min="15107" max="15107" width="90.73046875" style="8" customWidth="1"/>
    <col min="15108" max="15108" width="22.59765625" style="8" customWidth="1"/>
    <col min="15109" max="15109" width="19.73046875" style="8" customWidth="1"/>
    <col min="15110" max="15110" width="19.3984375" style="8" customWidth="1"/>
    <col min="15111" max="15360" width="9.1328125" style="8"/>
    <col min="15361" max="15361" width="4" style="8" customWidth="1"/>
    <col min="15362" max="15362" width="8.265625" style="8" customWidth="1"/>
    <col min="15363" max="15363" width="90.73046875" style="8" customWidth="1"/>
    <col min="15364" max="15364" width="22.59765625" style="8" customWidth="1"/>
    <col min="15365" max="15365" width="19.73046875" style="8" customWidth="1"/>
    <col min="15366" max="15366" width="19.3984375" style="8" customWidth="1"/>
    <col min="15367" max="15616" width="9.1328125" style="8"/>
    <col min="15617" max="15617" width="4" style="8" customWidth="1"/>
    <col min="15618" max="15618" width="8.265625" style="8" customWidth="1"/>
    <col min="15619" max="15619" width="90.73046875" style="8" customWidth="1"/>
    <col min="15620" max="15620" width="22.59765625" style="8" customWidth="1"/>
    <col min="15621" max="15621" width="19.73046875" style="8" customWidth="1"/>
    <col min="15622" max="15622" width="19.3984375" style="8" customWidth="1"/>
    <col min="15623" max="15872" width="9.1328125" style="8"/>
    <col min="15873" max="15873" width="4" style="8" customWidth="1"/>
    <col min="15874" max="15874" width="8.265625" style="8" customWidth="1"/>
    <col min="15875" max="15875" width="90.73046875" style="8" customWidth="1"/>
    <col min="15876" max="15876" width="22.59765625" style="8" customWidth="1"/>
    <col min="15877" max="15877" width="19.73046875" style="8" customWidth="1"/>
    <col min="15878" max="15878" width="19.3984375" style="8" customWidth="1"/>
    <col min="15879" max="16128" width="9.1328125" style="8"/>
    <col min="16129" max="16129" width="4" style="8" customWidth="1"/>
    <col min="16130" max="16130" width="8.265625" style="8" customWidth="1"/>
    <col min="16131" max="16131" width="90.73046875" style="8" customWidth="1"/>
    <col min="16132" max="16132" width="22.59765625" style="8" customWidth="1"/>
    <col min="16133" max="16133" width="19.73046875" style="8" customWidth="1"/>
    <col min="16134" max="16134" width="19.3984375" style="8" customWidth="1"/>
    <col min="16135" max="16384" width="9.1328125" style="8"/>
  </cols>
  <sheetData>
    <row r="3" spans="2:40" ht="14.25" customHeight="1" x14ac:dyDescent="0.45">
      <c r="B3" s="4"/>
      <c r="C3" s="4"/>
      <c r="D3" s="5"/>
      <c r="E3" s="6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</row>
    <row r="4" spans="2:40" ht="15" x14ac:dyDescent="0.45">
      <c r="B4" s="30" t="s">
        <v>216</v>
      </c>
      <c r="C4" s="263" t="s">
        <v>217</v>
      </c>
      <c r="D4" s="263"/>
      <c r="E4" s="3"/>
      <c r="F4" s="3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</row>
    <row r="5" spans="2:40" ht="15" x14ac:dyDescent="0.4">
      <c r="B5" s="7"/>
      <c r="C5" s="7"/>
      <c r="D5" s="7"/>
      <c r="E5" s="47" t="s">
        <v>316</v>
      </c>
      <c r="F5" s="9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2"/>
    </row>
    <row r="6" spans="2:40" ht="15" x14ac:dyDescent="0.45">
      <c r="B6" s="36"/>
      <c r="C6" s="37" t="s">
        <v>218</v>
      </c>
      <c r="D6" s="38" t="str">
        <f>+'BS - KI'!D7</f>
        <v>31/12/2025</v>
      </c>
      <c r="E6" s="38" t="str">
        <f>+'BS - KI'!E7</f>
        <v>31/03/2026</v>
      </c>
      <c r="F6" s="9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</row>
    <row r="7" spans="2:40" ht="15" x14ac:dyDescent="0.45">
      <c r="B7" s="39" t="s">
        <v>33</v>
      </c>
      <c r="C7" s="36" t="s">
        <v>219</v>
      </c>
      <c r="D7" s="14">
        <v>35873</v>
      </c>
      <c r="E7" s="14">
        <v>9520.784810000001</v>
      </c>
      <c r="F7" s="9"/>
      <c r="H7" s="13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2:40" ht="15" x14ac:dyDescent="0.45">
      <c r="B8" s="39" t="s">
        <v>34</v>
      </c>
      <c r="C8" s="36" t="s">
        <v>220</v>
      </c>
      <c r="D8" s="14">
        <v>453</v>
      </c>
      <c r="E8" s="14">
        <v>193.38408000000001</v>
      </c>
      <c r="F8" s="9"/>
      <c r="H8" s="13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</row>
    <row r="9" spans="2:40" ht="15" x14ac:dyDescent="0.45">
      <c r="B9" s="39" t="s">
        <v>35</v>
      </c>
      <c r="C9" s="36" t="s">
        <v>221</v>
      </c>
      <c r="D9" s="15">
        <v>2638</v>
      </c>
      <c r="E9" s="15">
        <v>694.37420000000009</v>
      </c>
      <c r="F9" s="9"/>
      <c r="H9" s="13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2:40" ht="15" x14ac:dyDescent="0.45">
      <c r="B10" s="39" t="s">
        <v>222</v>
      </c>
      <c r="C10" s="40" t="s">
        <v>223</v>
      </c>
      <c r="D10" s="16">
        <v>33688</v>
      </c>
      <c r="E10" s="16">
        <v>9019.7946900000006</v>
      </c>
      <c r="F10" s="9"/>
      <c r="H10" s="13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</row>
    <row r="11" spans="2:40" ht="15" x14ac:dyDescent="0.45">
      <c r="B11" s="39" t="s">
        <v>36</v>
      </c>
      <c r="C11" s="36" t="s">
        <v>224</v>
      </c>
      <c r="D11" s="14">
        <v>35138</v>
      </c>
      <c r="E11" s="14">
        <v>7088.1775000000007</v>
      </c>
      <c r="F11" s="9"/>
      <c r="H11" s="13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2:40" ht="15" x14ac:dyDescent="0.45">
      <c r="B12" s="39" t="s">
        <v>37</v>
      </c>
      <c r="C12" s="36" t="s">
        <v>225</v>
      </c>
      <c r="D12" s="14">
        <v>20312</v>
      </c>
      <c r="E12" s="14">
        <v>3593.8153199999997</v>
      </c>
      <c r="F12" s="9"/>
      <c r="H12" s="13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</row>
    <row r="13" spans="2:40" ht="25.5" customHeight="1" x14ac:dyDescent="0.45">
      <c r="B13" s="39" t="s">
        <v>226</v>
      </c>
      <c r="C13" s="40" t="s">
        <v>227</v>
      </c>
      <c r="D13" s="16">
        <v>14825</v>
      </c>
      <c r="E13" s="16">
        <v>3494.362180000001</v>
      </c>
      <c r="F13" s="9"/>
      <c r="H13" s="13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</row>
    <row r="14" spans="2:40" ht="29.25" customHeight="1" x14ac:dyDescent="0.45">
      <c r="B14" s="39" t="s">
        <v>38</v>
      </c>
      <c r="C14" s="41" t="s">
        <v>228</v>
      </c>
      <c r="D14" s="14">
        <v>-613</v>
      </c>
      <c r="E14" s="14">
        <v>-5.9938199999999995</v>
      </c>
      <c r="F14" s="9"/>
      <c r="H14" s="13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</row>
    <row r="15" spans="2:40" ht="15" x14ac:dyDescent="0.45">
      <c r="B15" s="39" t="s">
        <v>39</v>
      </c>
      <c r="C15" s="41" t="s">
        <v>229</v>
      </c>
      <c r="D15" s="14">
        <v>261</v>
      </c>
      <c r="E15" s="14">
        <v>28.16752</v>
      </c>
      <c r="F15" s="9"/>
      <c r="H15" s="13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</row>
    <row r="16" spans="2:40" ht="27" x14ac:dyDescent="0.45">
      <c r="B16" s="39" t="s">
        <v>40</v>
      </c>
      <c r="C16" s="41" t="s">
        <v>230</v>
      </c>
      <c r="D16" s="14"/>
      <c r="E16" s="14">
        <v>0</v>
      </c>
      <c r="F16" s="9"/>
      <c r="H16" s="13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/>
      <c r="AN16" s="11"/>
    </row>
    <row r="17" spans="2:40" ht="15" x14ac:dyDescent="0.45">
      <c r="B17" s="39" t="s">
        <v>41</v>
      </c>
      <c r="C17" s="41" t="s">
        <v>231</v>
      </c>
      <c r="D17" s="16"/>
      <c r="E17" s="16">
        <v>0</v>
      </c>
      <c r="F17" s="9"/>
      <c r="H17" s="13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15" x14ac:dyDescent="0.45">
      <c r="B18" s="39" t="s">
        <v>42</v>
      </c>
      <c r="C18" s="41" t="s">
        <v>232</v>
      </c>
      <c r="D18" s="14">
        <v>1282</v>
      </c>
      <c r="E18" s="14">
        <v>221.21994000000134</v>
      </c>
      <c r="F18" s="9"/>
      <c r="H18" s="13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</row>
    <row r="19" spans="2:40" ht="15" x14ac:dyDescent="0.45">
      <c r="B19" s="39" t="s">
        <v>101</v>
      </c>
      <c r="C19" s="41" t="s">
        <v>233</v>
      </c>
      <c r="D19" s="14">
        <v>640</v>
      </c>
      <c r="E19" s="14">
        <v>-31.070150000000002</v>
      </c>
      <c r="F19" s="9"/>
      <c r="H19" s="13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/>
      <c r="AL19" s="11"/>
      <c r="AM19" s="11"/>
      <c r="AN19" s="11"/>
    </row>
    <row r="20" spans="2:40" ht="15" x14ac:dyDescent="0.45">
      <c r="B20" s="39" t="s">
        <v>103</v>
      </c>
      <c r="C20" s="36" t="s">
        <v>234</v>
      </c>
      <c r="D20" s="14">
        <v>147</v>
      </c>
      <c r="E20" s="14">
        <v>5.7309999999999999</v>
      </c>
      <c r="F20" s="9"/>
      <c r="H20" s="13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</row>
    <row r="21" spans="2:40" ht="15" x14ac:dyDescent="0.45">
      <c r="B21" s="39" t="s">
        <v>105</v>
      </c>
      <c r="C21" s="36" t="s">
        <v>235</v>
      </c>
      <c r="D21" s="14">
        <v>10076</v>
      </c>
      <c r="E21" s="14">
        <v>2329.74836</v>
      </c>
      <c r="F21" s="9"/>
      <c r="H21" s="13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  <c r="AN21" s="11"/>
    </row>
    <row r="22" spans="2:40" ht="15" x14ac:dyDescent="0.45">
      <c r="B22" s="39" t="s">
        <v>107</v>
      </c>
      <c r="C22" s="36" t="s">
        <v>236</v>
      </c>
      <c r="D22" s="14">
        <v>3334</v>
      </c>
      <c r="E22" s="14">
        <v>911.41173000000003</v>
      </c>
      <c r="F22" s="9"/>
      <c r="H22" s="13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  <c r="AN22" s="11"/>
    </row>
    <row r="23" spans="2:40" ht="15" x14ac:dyDescent="0.45">
      <c r="B23" s="39" t="s">
        <v>109</v>
      </c>
      <c r="C23" s="36" t="s">
        <v>237</v>
      </c>
      <c r="D23" s="14">
        <v>10689</v>
      </c>
      <c r="E23" s="14">
        <v>2700.9570600000002</v>
      </c>
      <c r="F23" s="9"/>
      <c r="H23" s="13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  <c r="AN23" s="11"/>
    </row>
    <row r="24" spans="2:40" ht="27" customHeight="1" x14ac:dyDescent="0.45">
      <c r="B24" s="39" t="s">
        <v>111</v>
      </c>
      <c r="C24" s="36" t="s">
        <v>238</v>
      </c>
      <c r="D24" s="14"/>
      <c r="E24" s="14">
        <v>0</v>
      </c>
      <c r="F24" s="9"/>
      <c r="H24" s="13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</row>
    <row r="25" spans="2:40" ht="31.5" customHeight="1" x14ac:dyDescent="0.45">
      <c r="B25" s="42" t="s">
        <v>114</v>
      </c>
      <c r="C25" s="41" t="s">
        <v>239</v>
      </c>
      <c r="D25" s="17">
        <v>911</v>
      </c>
      <c r="E25" s="17">
        <v>486.30683000000022</v>
      </c>
      <c r="F25" s="9"/>
      <c r="H25" s="13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</row>
    <row r="26" spans="2:40" ht="15" x14ac:dyDescent="0.45">
      <c r="B26" s="39" t="s">
        <v>127</v>
      </c>
      <c r="C26" s="36" t="s">
        <v>240</v>
      </c>
      <c r="D26" s="18">
        <v>-37</v>
      </c>
      <c r="E26" s="18">
        <v>-2.2010200000000002</v>
      </c>
      <c r="F26" s="9"/>
      <c r="H26" s="13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</row>
    <row r="27" spans="2:40" ht="15" x14ac:dyDescent="0.45">
      <c r="B27" s="39" t="s">
        <v>135</v>
      </c>
      <c r="C27" s="36" t="s">
        <v>241</v>
      </c>
      <c r="D27" s="18">
        <v>481</v>
      </c>
      <c r="E27" s="18">
        <v>11.182900000000002</v>
      </c>
      <c r="F27" s="9"/>
      <c r="H27" s="13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</row>
    <row r="28" spans="2:40" ht="15" x14ac:dyDescent="0.45">
      <c r="B28" s="39" t="s">
        <v>242</v>
      </c>
      <c r="C28" s="40" t="s">
        <v>243</v>
      </c>
      <c r="D28" s="19">
        <v>24778</v>
      </c>
      <c r="E28" s="19">
        <v>6294.8055000000031</v>
      </c>
      <c r="F28" s="9"/>
      <c r="H28" s="13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  <c r="AN28" s="11"/>
    </row>
    <row r="29" spans="2:40" ht="15" x14ac:dyDescent="0.45">
      <c r="B29" s="39" t="s">
        <v>144</v>
      </c>
      <c r="C29" s="36" t="s">
        <v>244</v>
      </c>
      <c r="D29" s="14">
        <v>3948</v>
      </c>
      <c r="E29" s="14">
        <v>902.97645999999997</v>
      </c>
      <c r="F29" s="9"/>
      <c r="H29" s="13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K29" s="11"/>
      <c r="AL29" s="11"/>
      <c r="AM29" s="11"/>
      <c r="AN29" s="11"/>
    </row>
    <row r="30" spans="2:40" ht="15" x14ac:dyDescent="0.45">
      <c r="B30" s="39" t="s">
        <v>146</v>
      </c>
      <c r="C30" s="43" t="s">
        <v>245</v>
      </c>
      <c r="D30" s="44">
        <v>20831</v>
      </c>
      <c r="E30" s="44">
        <v>5391.8290400000033</v>
      </c>
      <c r="F30" s="9"/>
      <c r="H30" s="13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K30" s="11"/>
      <c r="AL30" s="11"/>
      <c r="AM30" s="11"/>
      <c r="AN30" s="11"/>
    </row>
    <row r="31" spans="2:40" ht="15" x14ac:dyDescent="0.45">
      <c r="B31" s="7"/>
      <c r="C31" s="7"/>
      <c r="D31" s="7"/>
      <c r="E31" s="9"/>
      <c r="F31" s="9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11"/>
      <c r="AK31" s="11"/>
      <c r="AL31" s="11"/>
      <c r="AM31" s="11"/>
      <c r="AN31" s="11"/>
    </row>
    <row r="32" spans="2:40" ht="15" x14ac:dyDescent="0.45">
      <c r="B32" s="7"/>
      <c r="C32" s="20" t="s">
        <v>213</v>
      </c>
      <c r="D32" s="21"/>
      <c r="E32" s="21"/>
      <c r="F32" s="9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  <c r="AN32" s="11"/>
    </row>
    <row r="33" spans="2:44" ht="13.5" x14ac:dyDescent="0.45">
      <c r="B33" s="22"/>
      <c r="C33" s="23" t="s">
        <v>214</v>
      </c>
      <c r="D33" s="24"/>
      <c r="E33" s="24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6"/>
      <c r="AK33" s="26"/>
      <c r="AL33" s="26"/>
      <c r="AM33" s="26"/>
      <c r="AN33" s="26"/>
      <c r="AO33" s="26"/>
      <c r="AP33" s="26"/>
      <c r="AQ33" s="26"/>
      <c r="AR33" s="26"/>
    </row>
    <row r="34" spans="2:44" ht="13.5" x14ac:dyDescent="0.45">
      <c r="B34" s="22"/>
      <c r="C34" s="23" t="s">
        <v>215</v>
      </c>
      <c r="D34" s="24"/>
      <c r="E34" s="24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6"/>
      <c r="AK34" s="26"/>
      <c r="AL34" s="26"/>
      <c r="AM34" s="26"/>
      <c r="AN34" s="26"/>
      <c r="AO34" s="26"/>
      <c r="AP34" s="26"/>
      <c r="AQ34" s="26"/>
      <c r="AR34" s="26"/>
    </row>
    <row r="35" spans="2:44" ht="13.5" x14ac:dyDescent="0.45">
      <c r="B35" s="22"/>
      <c r="C35" s="23"/>
      <c r="D35" s="24"/>
      <c r="E35" s="24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6"/>
      <c r="AK35" s="26"/>
      <c r="AL35" s="26"/>
      <c r="AM35" s="26"/>
      <c r="AN35" s="26"/>
      <c r="AO35" s="26"/>
      <c r="AP35" s="26"/>
      <c r="AQ35" s="26"/>
      <c r="AR35" s="26"/>
    </row>
    <row r="36" spans="2:44" ht="13.5" x14ac:dyDescent="0.45">
      <c r="B36" s="22"/>
      <c r="C36" s="23"/>
      <c r="D36" s="22"/>
      <c r="E36" s="27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6"/>
      <c r="AK36" s="26"/>
      <c r="AL36" s="26"/>
      <c r="AM36" s="26"/>
      <c r="AN36" s="26"/>
      <c r="AO36" s="26"/>
      <c r="AP36" s="26"/>
      <c r="AQ36" s="26"/>
      <c r="AR36" s="26"/>
    </row>
  </sheetData>
  <mergeCells count="1">
    <mergeCell ref="C4:D4"/>
  </mergeCells>
  <pageMargins left="0.75" right="0.75" top="1" bottom="1" header="0.5" footer="0.5"/>
  <pageSetup orientation="portrait" r:id="rId1"/>
  <headerFooter alignWithMargins="0">
    <oddHeader>&amp;R&amp;"Arial,Regular"&amp;10&amp;KFF6600POVJERLJIVO / CONFIDENTIAL</oddHeader>
    <evenHeader>&amp;R&amp;"Arial,Regular"&amp;10&amp;KFF6600POVJERLJIVO / CONFIDENTIAL</evenHeader>
    <firstHeader>&amp;R&amp;"Arial,Regular"&amp;10&amp;KFF6600POVJERLJIVO / CONFIDENTIAL</firstHeader>
  </headerFooter>
  <ignoredErrors>
    <ignoredError sqref="B7:B30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EEFC41-5087-4748-99F5-A4A42EDB5A2D}">
  <sheetPr>
    <pageSetUpPr autoPageBreaks="0" fitToPage="1"/>
  </sheetPr>
  <dimension ref="B1:AR42"/>
  <sheetViews>
    <sheetView zoomScale="90" zoomScaleNormal="90" workbookViewId="0">
      <selection activeCell="E6" sqref="E6:F6"/>
    </sheetView>
  </sheetViews>
  <sheetFormatPr defaultRowHeight="12.75" x14ac:dyDescent="0.45"/>
  <cols>
    <col min="1" max="1" width="4" style="139" customWidth="1"/>
    <col min="2" max="2" width="8.265625" style="139" customWidth="1"/>
    <col min="3" max="3" width="64.3984375" style="139" customWidth="1"/>
    <col min="4" max="4" width="22.59765625" style="139" customWidth="1"/>
    <col min="5" max="5" width="22.86328125" style="139" customWidth="1"/>
    <col min="6" max="6" width="19.3984375" style="139" customWidth="1"/>
    <col min="7" max="256" width="9.1328125" style="139"/>
    <col min="257" max="257" width="4" style="139" customWidth="1"/>
    <col min="258" max="258" width="8.265625" style="139" customWidth="1"/>
    <col min="259" max="259" width="90.73046875" style="139" customWidth="1"/>
    <col min="260" max="260" width="22.59765625" style="139" customWidth="1"/>
    <col min="261" max="261" width="19.73046875" style="139" customWidth="1"/>
    <col min="262" max="262" width="19.3984375" style="139" customWidth="1"/>
    <col min="263" max="512" width="9.1328125" style="139"/>
    <col min="513" max="513" width="4" style="139" customWidth="1"/>
    <col min="514" max="514" width="8.265625" style="139" customWidth="1"/>
    <col min="515" max="515" width="90.73046875" style="139" customWidth="1"/>
    <col min="516" max="516" width="22.59765625" style="139" customWidth="1"/>
    <col min="517" max="517" width="19.73046875" style="139" customWidth="1"/>
    <col min="518" max="518" width="19.3984375" style="139" customWidth="1"/>
    <col min="519" max="768" width="9.1328125" style="139"/>
    <col min="769" max="769" width="4" style="139" customWidth="1"/>
    <col min="770" max="770" width="8.265625" style="139" customWidth="1"/>
    <col min="771" max="771" width="90.73046875" style="139" customWidth="1"/>
    <col min="772" max="772" width="22.59765625" style="139" customWidth="1"/>
    <col min="773" max="773" width="19.73046875" style="139" customWidth="1"/>
    <col min="774" max="774" width="19.3984375" style="139" customWidth="1"/>
    <col min="775" max="1024" width="9.1328125" style="139"/>
    <col min="1025" max="1025" width="4" style="139" customWidth="1"/>
    <col min="1026" max="1026" width="8.265625" style="139" customWidth="1"/>
    <col min="1027" max="1027" width="90.73046875" style="139" customWidth="1"/>
    <col min="1028" max="1028" width="22.59765625" style="139" customWidth="1"/>
    <col min="1029" max="1029" width="19.73046875" style="139" customWidth="1"/>
    <col min="1030" max="1030" width="19.3984375" style="139" customWidth="1"/>
    <col min="1031" max="1280" width="9.1328125" style="139"/>
    <col min="1281" max="1281" width="4" style="139" customWidth="1"/>
    <col min="1282" max="1282" width="8.265625" style="139" customWidth="1"/>
    <col min="1283" max="1283" width="90.73046875" style="139" customWidth="1"/>
    <col min="1284" max="1284" width="22.59765625" style="139" customWidth="1"/>
    <col min="1285" max="1285" width="19.73046875" style="139" customWidth="1"/>
    <col min="1286" max="1286" width="19.3984375" style="139" customWidth="1"/>
    <col min="1287" max="1536" width="9.1328125" style="139"/>
    <col min="1537" max="1537" width="4" style="139" customWidth="1"/>
    <col min="1538" max="1538" width="8.265625" style="139" customWidth="1"/>
    <col min="1539" max="1539" width="90.73046875" style="139" customWidth="1"/>
    <col min="1540" max="1540" width="22.59765625" style="139" customWidth="1"/>
    <col min="1541" max="1541" width="19.73046875" style="139" customWidth="1"/>
    <col min="1542" max="1542" width="19.3984375" style="139" customWidth="1"/>
    <col min="1543" max="1792" width="9.1328125" style="139"/>
    <col min="1793" max="1793" width="4" style="139" customWidth="1"/>
    <col min="1794" max="1794" width="8.265625" style="139" customWidth="1"/>
    <col min="1795" max="1795" width="90.73046875" style="139" customWidth="1"/>
    <col min="1796" max="1796" width="22.59765625" style="139" customWidth="1"/>
    <col min="1797" max="1797" width="19.73046875" style="139" customWidth="1"/>
    <col min="1798" max="1798" width="19.3984375" style="139" customWidth="1"/>
    <col min="1799" max="2048" width="9.1328125" style="139"/>
    <col min="2049" max="2049" width="4" style="139" customWidth="1"/>
    <col min="2050" max="2050" width="8.265625" style="139" customWidth="1"/>
    <col min="2051" max="2051" width="90.73046875" style="139" customWidth="1"/>
    <col min="2052" max="2052" width="22.59765625" style="139" customWidth="1"/>
    <col min="2053" max="2053" width="19.73046875" style="139" customWidth="1"/>
    <col min="2054" max="2054" width="19.3984375" style="139" customWidth="1"/>
    <col min="2055" max="2304" width="9.1328125" style="139"/>
    <col min="2305" max="2305" width="4" style="139" customWidth="1"/>
    <col min="2306" max="2306" width="8.265625" style="139" customWidth="1"/>
    <col min="2307" max="2307" width="90.73046875" style="139" customWidth="1"/>
    <col min="2308" max="2308" width="22.59765625" style="139" customWidth="1"/>
    <col min="2309" max="2309" width="19.73046875" style="139" customWidth="1"/>
    <col min="2310" max="2310" width="19.3984375" style="139" customWidth="1"/>
    <col min="2311" max="2560" width="9.1328125" style="139"/>
    <col min="2561" max="2561" width="4" style="139" customWidth="1"/>
    <col min="2562" max="2562" width="8.265625" style="139" customWidth="1"/>
    <col min="2563" max="2563" width="90.73046875" style="139" customWidth="1"/>
    <col min="2564" max="2564" width="22.59765625" style="139" customWidth="1"/>
    <col min="2565" max="2565" width="19.73046875" style="139" customWidth="1"/>
    <col min="2566" max="2566" width="19.3984375" style="139" customWidth="1"/>
    <col min="2567" max="2816" width="9.1328125" style="139"/>
    <col min="2817" max="2817" width="4" style="139" customWidth="1"/>
    <col min="2818" max="2818" width="8.265625" style="139" customWidth="1"/>
    <col min="2819" max="2819" width="90.73046875" style="139" customWidth="1"/>
    <col min="2820" max="2820" width="22.59765625" style="139" customWidth="1"/>
    <col min="2821" max="2821" width="19.73046875" style="139" customWidth="1"/>
    <col min="2822" max="2822" width="19.3984375" style="139" customWidth="1"/>
    <col min="2823" max="3072" width="9.1328125" style="139"/>
    <col min="3073" max="3073" width="4" style="139" customWidth="1"/>
    <col min="3074" max="3074" width="8.265625" style="139" customWidth="1"/>
    <col min="3075" max="3075" width="90.73046875" style="139" customWidth="1"/>
    <col min="3076" max="3076" width="22.59765625" style="139" customWidth="1"/>
    <col min="3077" max="3077" width="19.73046875" style="139" customWidth="1"/>
    <col min="3078" max="3078" width="19.3984375" style="139" customWidth="1"/>
    <col min="3079" max="3328" width="9.1328125" style="139"/>
    <col min="3329" max="3329" width="4" style="139" customWidth="1"/>
    <col min="3330" max="3330" width="8.265625" style="139" customWidth="1"/>
    <col min="3331" max="3331" width="90.73046875" style="139" customWidth="1"/>
    <col min="3332" max="3332" width="22.59765625" style="139" customWidth="1"/>
    <col min="3333" max="3333" width="19.73046875" style="139" customWidth="1"/>
    <col min="3334" max="3334" width="19.3984375" style="139" customWidth="1"/>
    <col min="3335" max="3584" width="9.1328125" style="139"/>
    <col min="3585" max="3585" width="4" style="139" customWidth="1"/>
    <col min="3586" max="3586" width="8.265625" style="139" customWidth="1"/>
    <col min="3587" max="3587" width="90.73046875" style="139" customWidth="1"/>
    <col min="3588" max="3588" width="22.59765625" style="139" customWidth="1"/>
    <col min="3589" max="3589" width="19.73046875" style="139" customWidth="1"/>
    <col min="3590" max="3590" width="19.3984375" style="139" customWidth="1"/>
    <col min="3591" max="3840" width="9.1328125" style="139"/>
    <col min="3841" max="3841" width="4" style="139" customWidth="1"/>
    <col min="3842" max="3842" width="8.265625" style="139" customWidth="1"/>
    <col min="3843" max="3843" width="90.73046875" style="139" customWidth="1"/>
    <col min="3844" max="3844" width="22.59765625" style="139" customWidth="1"/>
    <col min="3845" max="3845" width="19.73046875" style="139" customWidth="1"/>
    <col min="3846" max="3846" width="19.3984375" style="139" customWidth="1"/>
    <col min="3847" max="4096" width="9.1328125" style="139"/>
    <col min="4097" max="4097" width="4" style="139" customWidth="1"/>
    <col min="4098" max="4098" width="8.265625" style="139" customWidth="1"/>
    <col min="4099" max="4099" width="90.73046875" style="139" customWidth="1"/>
    <col min="4100" max="4100" width="22.59765625" style="139" customWidth="1"/>
    <col min="4101" max="4101" width="19.73046875" style="139" customWidth="1"/>
    <col min="4102" max="4102" width="19.3984375" style="139" customWidth="1"/>
    <col min="4103" max="4352" width="9.1328125" style="139"/>
    <col min="4353" max="4353" width="4" style="139" customWidth="1"/>
    <col min="4354" max="4354" width="8.265625" style="139" customWidth="1"/>
    <col min="4355" max="4355" width="90.73046875" style="139" customWidth="1"/>
    <col min="4356" max="4356" width="22.59765625" style="139" customWidth="1"/>
    <col min="4357" max="4357" width="19.73046875" style="139" customWidth="1"/>
    <col min="4358" max="4358" width="19.3984375" style="139" customWidth="1"/>
    <col min="4359" max="4608" width="9.1328125" style="139"/>
    <col min="4609" max="4609" width="4" style="139" customWidth="1"/>
    <col min="4610" max="4610" width="8.265625" style="139" customWidth="1"/>
    <col min="4611" max="4611" width="90.73046875" style="139" customWidth="1"/>
    <col min="4612" max="4612" width="22.59765625" style="139" customWidth="1"/>
    <col min="4613" max="4613" width="19.73046875" style="139" customWidth="1"/>
    <col min="4614" max="4614" width="19.3984375" style="139" customWidth="1"/>
    <col min="4615" max="4864" width="9.1328125" style="139"/>
    <col min="4865" max="4865" width="4" style="139" customWidth="1"/>
    <col min="4866" max="4866" width="8.265625" style="139" customWidth="1"/>
    <col min="4867" max="4867" width="90.73046875" style="139" customWidth="1"/>
    <col min="4868" max="4868" width="22.59765625" style="139" customWidth="1"/>
    <col min="4869" max="4869" width="19.73046875" style="139" customWidth="1"/>
    <col min="4870" max="4870" width="19.3984375" style="139" customWidth="1"/>
    <col min="4871" max="5120" width="9.1328125" style="139"/>
    <col min="5121" max="5121" width="4" style="139" customWidth="1"/>
    <col min="5122" max="5122" width="8.265625" style="139" customWidth="1"/>
    <col min="5123" max="5123" width="90.73046875" style="139" customWidth="1"/>
    <col min="5124" max="5124" width="22.59765625" style="139" customWidth="1"/>
    <col min="5125" max="5125" width="19.73046875" style="139" customWidth="1"/>
    <col min="5126" max="5126" width="19.3984375" style="139" customWidth="1"/>
    <col min="5127" max="5376" width="9.1328125" style="139"/>
    <col min="5377" max="5377" width="4" style="139" customWidth="1"/>
    <col min="5378" max="5378" width="8.265625" style="139" customWidth="1"/>
    <col min="5379" max="5379" width="90.73046875" style="139" customWidth="1"/>
    <col min="5380" max="5380" width="22.59765625" style="139" customWidth="1"/>
    <col min="5381" max="5381" width="19.73046875" style="139" customWidth="1"/>
    <col min="5382" max="5382" width="19.3984375" style="139" customWidth="1"/>
    <col min="5383" max="5632" width="9.1328125" style="139"/>
    <col min="5633" max="5633" width="4" style="139" customWidth="1"/>
    <col min="5634" max="5634" width="8.265625" style="139" customWidth="1"/>
    <col min="5635" max="5635" width="90.73046875" style="139" customWidth="1"/>
    <col min="5636" max="5636" width="22.59765625" style="139" customWidth="1"/>
    <col min="5637" max="5637" width="19.73046875" style="139" customWidth="1"/>
    <col min="5638" max="5638" width="19.3984375" style="139" customWidth="1"/>
    <col min="5639" max="5888" width="9.1328125" style="139"/>
    <col min="5889" max="5889" width="4" style="139" customWidth="1"/>
    <col min="5890" max="5890" width="8.265625" style="139" customWidth="1"/>
    <col min="5891" max="5891" width="90.73046875" style="139" customWidth="1"/>
    <col min="5892" max="5892" width="22.59765625" style="139" customWidth="1"/>
    <col min="5893" max="5893" width="19.73046875" style="139" customWidth="1"/>
    <col min="5894" max="5894" width="19.3984375" style="139" customWidth="1"/>
    <col min="5895" max="6144" width="9.1328125" style="139"/>
    <col min="6145" max="6145" width="4" style="139" customWidth="1"/>
    <col min="6146" max="6146" width="8.265625" style="139" customWidth="1"/>
    <col min="6147" max="6147" width="90.73046875" style="139" customWidth="1"/>
    <col min="6148" max="6148" width="22.59765625" style="139" customWidth="1"/>
    <col min="6149" max="6149" width="19.73046875" style="139" customWidth="1"/>
    <col min="6150" max="6150" width="19.3984375" style="139" customWidth="1"/>
    <col min="6151" max="6400" width="9.1328125" style="139"/>
    <col min="6401" max="6401" width="4" style="139" customWidth="1"/>
    <col min="6402" max="6402" width="8.265625" style="139" customWidth="1"/>
    <col min="6403" max="6403" width="90.73046875" style="139" customWidth="1"/>
    <col min="6404" max="6404" width="22.59765625" style="139" customWidth="1"/>
    <col min="6405" max="6405" width="19.73046875" style="139" customWidth="1"/>
    <col min="6406" max="6406" width="19.3984375" style="139" customWidth="1"/>
    <col min="6407" max="6656" width="9.1328125" style="139"/>
    <col min="6657" max="6657" width="4" style="139" customWidth="1"/>
    <col min="6658" max="6658" width="8.265625" style="139" customWidth="1"/>
    <col min="6659" max="6659" width="90.73046875" style="139" customWidth="1"/>
    <col min="6660" max="6660" width="22.59765625" style="139" customWidth="1"/>
    <col min="6661" max="6661" width="19.73046875" style="139" customWidth="1"/>
    <col min="6662" max="6662" width="19.3984375" style="139" customWidth="1"/>
    <col min="6663" max="6912" width="9.1328125" style="139"/>
    <col min="6913" max="6913" width="4" style="139" customWidth="1"/>
    <col min="6914" max="6914" width="8.265625" style="139" customWidth="1"/>
    <col min="6915" max="6915" width="90.73046875" style="139" customWidth="1"/>
    <col min="6916" max="6916" width="22.59765625" style="139" customWidth="1"/>
    <col min="6917" max="6917" width="19.73046875" style="139" customWidth="1"/>
    <col min="6918" max="6918" width="19.3984375" style="139" customWidth="1"/>
    <col min="6919" max="7168" width="9.1328125" style="139"/>
    <col min="7169" max="7169" width="4" style="139" customWidth="1"/>
    <col min="7170" max="7170" width="8.265625" style="139" customWidth="1"/>
    <col min="7171" max="7171" width="90.73046875" style="139" customWidth="1"/>
    <col min="7172" max="7172" width="22.59765625" style="139" customWidth="1"/>
    <col min="7173" max="7173" width="19.73046875" style="139" customWidth="1"/>
    <col min="7174" max="7174" width="19.3984375" style="139" customWidth="1"/>
    <col min="7175" max="7424" width="9.1328125" style="139"/>
    <col min="7425" max="7425" width="4" style="139" customWidth="1"/>
    <col min="7426" max="7426" width="8.265625" style="139" customWidth="1"/>
    <col min="7427" max="7427" width="90.73046875" style="139" customWidth="1"/>
    <col min="7428" max="7428" width="22.59765625" style="139" customWidth="1"/>
    <col min="7429" max="7429" width="19.73046875" style="139" customWidth="1"/>
    <col min="7430" max="7430" width="19.3984375" style="139" customWidth="1"/>
    <col min="7431" max="7680" width="9.1328125" style="139"/>
    <col min="7681" max="7681" width="4" style="139" customWidth="1"/>
    <col min="7682" max="7682" width="8.265625" style="139" customWidth="1"/>
    <col min="7683" max="7683" width="90.73046875" style="139" customWidth="1"/>
    <col min="7684" max="7684" width="22.59765625" style="139" customWidth="1"/>
    <col min="7685" max="7685" width="19.73046875" style="139" customWidth="1"/>
    <col min="7686" max="7686" width="19.3984375" style="139" customWidth="1"/>
    <col min="7687" max="7936" width="9.1328125" style="139"/>
    <col min="7937" max="7937" width="4" style="139" customWidth="1"/>
    <col min="7938" max="7938" width="8.265625" style="139" customWidth="1"/>
    <col min="7939" max="7939" width="90.73046875" style="139" customWidth="1"/>
    <col min="7940" max="7940" width="22.59765625" style="139" customWidth="1"/>
    <col min="7941" max="7941" width="19.73046875" style="139" customWidth="1"/>
    <col min="7942" max="7942" width="19.3984375" style="139" customWidth="1"/>
    <col min="7943" max="8192" width="9.1328125" style="139"/>
    <col min="8193" max="8193" width="4" style="139" customWidth="1"/>
    <col min="8194" max="8194" width="8.265625" style="139" customWidth="1"/>
    <col min="8195" max="8195" width="90.73046875" style="139" customWidth="1"/>
    <col min="8196" max="8196" width="22.59765625" style="139" customWidth="1"/>
    <col min="8197" max="8197" width="19.73046875" style="139" customWidth="1"/>
    <col min="8198" max="8198" width="19.3984375" style="139" customWidth="1"/>
    <col min="8199" max="8448" width="9.1328125" style="139"/>
    <col min="8449" max="8449" width="4" style="139" customWidth="1"/>
    <col min="8450" max="8450" width="8.265625" style="139" customWidth="1"/>
    <col min="8451" max="8451" width="90.73046875" style="139" customWidth="1"/>
    <col min="8452" max="8452" width="22.59765625" style="139" customWidth="1"/>
    <col min="8453" max="8453" width="19.73046875" style="139" customWidth="1"/>
    <col min="8454" max="8454" width="19.3984375" style="139" customWidth="1"/>
    <col min="8455" max="8704" width="9.1328125" style="139"/>
    <col min="8705" max="8705" width="4" style="139" customWidth="1"/>
    <col min="8706" max="8706" width="8.265625" style="139" customWidth="1"/>
    <col min="8707" max="8707" width="90.73046875" style="139" customWidth="1"/>
    <col min="8708" max="8708" width="22.59765625" style="139" customWidth="1"/>
    <col min="8709" max="8709" width="19.73046875" style="139" customWidth="1"/>
    <col min="8710" max="8710" width="19.3984375" style="139" customWidth="1"/>
    <col min="8711" max="8960" width="9.1328125" style="139"/>
    <col min="8961" max="8961" width="4" style="139" customWidth="1"/>
    <col min="8962" max="8962" width="8.265625" style="139" customWidth="1"/>
    <col min="8963" max="8963" width="90.73046875" style="139" customWidth="1"/>
    <col min="8964" max="8964" width="22.59765625" style="139" customWidth="1"/>
    <col min="8965" max="8965" width="19.73046875" style="139" customWidth="1"/>
    <col min="8966" max="8966" width="19.3984375" style="139" customWidth="1"/>
    <col min="8967" max="9216" width="9.1328125" style="139"/>
    <col min="9217" max="9217" width="4" style="139" customWidth="1"/>
    <col min="9218" max="9218" width="8.265625" style="139" customWidth="1"/>
    <col min="9219" max="9219" width="90.73046875" style="139" customWidth="1"/>
    <col min="9220" max="9220" width="22.59765625" style="139" customWidth="1"/>
    <col min="9221" max="9221" width="19.73046875" style="139" customWidth="1"/>
    <col min="9222" max="9222" width="19.3984375" style="139" customWidth="1"/>
    <col min="9223" max="9472" width="9.1328125" style="139"/>
    <col min="9473" max="9473" width="4" style="139" customWidth="1"/>
    <col min="9474" max="9474" width="8.265625" style="139" customWidth="1"/>
    <col min="9475" max="9475" width="90.73046875" style="139" customWidth="1"/>
    <col min="9476" max="9476" width="22.59765625" style="139" customWidth="1"/>
    <col min="9477" max="9477" width="19.73046875" style="139" customWidth="1"/>
    <col min="9478" max="9478" width="19.3984375" style="139" customWidth="1"/>
    <col min="9479" max="9728" width="9.1328125" style="139"/>
    <col min="9729" max="9729" width="4" style="139" customWidth="1"/>
    <col min="9730" max="9730" width="8.265625" style="139" customWidth="1"/>
    <col min="9731" max="9731" width="90.73046875" style="139" customWidth="1"/>
    <col min="9732" max="9732" width="22.59765625" style="139" customWidth="1"/>
    <col min="9733" max="9733" width="19.73046875" style="139" customWidth="1"/>
    <col min="9734" max="9734" width="19.3984375" style="139" customWidth="1"/>
    <col min="9735" max="9984" width="9.1328125" style="139"/>
    <col min="9985" max="9985" width="4" style="139" customWidth="1"/>
    <col min="9986" max="9986" width="8.265625" style="139" customWidth="1"/>
    <col min="9987" max="9987" width="90.73046875" style="139" customWidth="1"/>
    <col min="9988" max="9988" width="22.59765625" style="139" customWidth="1"/>
    <col min="9989" max="9989" width="19.73046875" style="139" customWidth="1"/>
    <col min="9990" max="9990" width="19.3984375" style="139" customWidth="1"/>
    <col min="9991" max="10240" width="9.1328125" style="139"/>
    <col min="10241" max="10241" width="4" style="139" customWidth="1"/>
    <col min="10242" max="10242" width="8.265625" style="139" customWidth="1"/>
    <col min="10243" max="10243" width="90.73046875" style="139" customWidth="1"/>
    <col min="10244" max="10244" width="22.59765625" style="139" customWidth="1"/>
    <col min="10245" max="10245" width="19.73046875" style="139" customWidth="1"/>
    <col min="10246" max="10246" width="19.3984375" style="139" customWidth="1"/>
    <col min="10247" max="10496" width="9.1328125" style="139"/>
    <col min="10497" max="10497" width="4" style="139" customWidth="1"/>
    <col min="10498" max="10498" width="8.265625" style="139" customWidth="1"/>
    <col min="10499" max="10499" width="90.73046875" style="139" customWidth="1"/>
    <col min="10500" max="10500" width="22.59765625" style="139" customWidth="1"/>
    <col min="10501" max="10501" width="19.73046875" style="139" customWidth="1"/>
    <col min="10502" max="10502" width="19.3984375" style="139" customWidth="1"/>
    <col min="10503" max="10752" width="9.1328125" style="139"/>
    <col min="10753" max="10753" width="4" style="139" customWidth="1"/>
    <col min="10754" max="10754" width="8.265625" style="139" customWidth="1"/>
    <col min="10755" max="10755" width="90.73046875" style="139" customWidth="1"/>
    <col min="10756" max="10756" width="22.59765625" style="139" customWidth="1"/>
    <col min="10757" max="10757" width="19.73046875" style="139" customWidth="1"/>
    <col min="10758" max="10758" width="19.3984375" style="139" customWidth="1"/>
    <col min="10759" max="11008" width="9.1328125" style="139"/>
    <col min="11009" max="11009" width="4" style="139" customWidth="1"/>
    <col min="11010" max="11010" width="8.265625" style="139" customWidth="1"/>
    <col min="11011" max="11011" width="90.73046875" style="139" customWidth="1"/>
    <col min="11012" max="11012" width="22.59765625" style="139" customWidth="1"/>
    <col min="11013" max="11013" width="19.73046875" style="139" customWidth="1"/>
    <col min="11014" max="11014" width="19.3984375" style="139" customWidth="1"/>
    <col min="11015" max="11264" width="9.1328125" style="139"/>
    <col min="11265" max="11265" width="4" style="139" customWidth="1"/>
    <col min="11266" max="11266" width="8.265625" style="139" customWidth="1"/>
    <col min="11267" max="11267" width="90.73046875" style="139" customWidth="1"/>
    <col min="11268" max="11268" width="22.59765625" style="139" customWidth="1"/>
    <col min="11269" max="11269" width="19.73046875" style="139" customWidth="1"/>
    <col min="11270" max="11270" width="19.3984375" style="139" customWidth="1"/>
    <col min="11271" max="11520" width="9.1328125" style="139"/>
    <col min="11521" max="11521" width="4" style="139" customWidth="1"/>
    <col min="11522" max="11522" width="8.265625" style="139" customWidth="1"/>
    <col min="11523" max="11523" width="90.73046875" style="139" customWidth="1"/>
    <col min="11524" max="11524" width="22.59765625" style="139" customWidth="1"/>
    <col min="11525" max="11525" width="19.73046875" style="139" customWidth="1"/>
    <col min="11526" max="11526" width="19.3984375" style="139" customWidth="1"/>
    <col min="11527" max="11776" width="9.1328125" style="139"/>
    <col min="11777" max="11777" width="4" style="139" customWidth="1"/>
    <col min="11778" max="11778" width="8.265625" style="139" customWidth="1"/>
    <col min="11779" max="11779" width="90.73046875" style="139" customWidth="1"/>
    <col min="11780" max="11780" width="22.59765625" style="139" customWidth="1"/>
    <col min="11781" max="11781" width="19.73046875" style="139" customWidth="1"/>
    <col min="11782" max="11782" width="19.3984375" style="139" customWidth="1"/>
    <col min="11783" max="12032" width="9.1328125" style="139"/>
    <col min="12033" max="12033" width="4" style="139" customWidth="1"/>
    <col min="12034" max="12034" width="8.265625" style="139" customWidth="1"/>
    <col min="12035" max="12035" width="90.73046875" style="139" customWidth="1"/>
    <col min="12036" max="12036" width="22.59765625" style="139" customWidth="1"/>
    <col min="12037" max="12037" width="19.73046875" style="139" customWidth="1"/>
    <col min="12038" max="12038" width="19.3984375" style="139" customWidth="1"/>
    <col min="12039" max="12288" width="9.1328125" style="139"/>
    <col min="12289" max="12289" width="4" style="139" customWidth="1"/>
    <col min="12290" max="12290" width="8.265625" style="139" customWidth="1"/>
    <col min="12291" max="12291" width="90.73046875" style="139" customWidth="1"/>
    <col min="12292" max="12292" width="22.59765625" style="139" customWidth="1"/>
    <col min="12293" max="12293" width="19.73046875" style="139" customWidth="1"/>
    <col min="12294" max="12294" width="19.3984375" style="139" customWidth="1"/>
    <col min="12295" max="12544" width="9.1328125" style="139"/>
    <col min="12545" max="12545" width="4" style="139" customWidth="1"/>
    <col min="12546" max="12546" width="8.265625" style="139" customWidth="1"/>
    <col min="12547" max="12547" width="90.73046875" style="139" customWidth="1"/>
    <col min="12548" max="12548" width="22.59765625" style="139" customWidth="1"/>
    <col min="12549" max="12549" width="19.73046875" style="139" customWidth="1"/>
    <col min="12550" max="12550" width="19.3984375" style="139" customWidth="1"/>
    <col min="12551" max="12800" width="9.1328125" style="139"/>
    <col min="12801" max="12801" width="4" style="139" customWidth="1"/>
    <col min="12802" max="12802" width="8.265625" style="139" customWidth="1"/>
    <col min="12803" max="12803" width="90.73046875" style="139" customWidth="1"/>
    <col min="12804" max="12804" width="22.59765625" style="139" customWidth="1"/>
    <col min="12805" max="12805" width="19.73046875" style="139" customWidth="1"/>
    <col min="12806" max="12806" width="19.3984375" style="139" customWidth="1"/>
    <col min="12807" max="13056" width="9.1328125" style="139"/>
    <col min="13057" max="13057" width="4" style="139" customWidth="1"/>
    <col min="13058" max="13058" width="8.265625" style="139" customWidth="1"/>
    <col min="13059" max="13059" width="90.73046875" style="139" customWidth="1"/>
    <col min="13060" max="13060" width="22.59765625" style="139" customWidth="1"/>
    <col min="13061" max="13061" width="19.73046875" style="139" customWidth="1"/>
    <col min="13062" max="13062" width="19.3984375" style="139" customWidth="1"/>
    <col min="13063" max="13312" width="9.1328125" style="139"/>
    <col min="13313" max="13313" width="4" style="139" customWidth="1"/>
    <col min="13314" max="13314" width="8.265625" style="139" customWidth="1"/>
    <col min="13315" max="13315" width="90.73046875" style="139" customWidth="1"/>
    <col min="13316" max="13316" width="22.59765625" style="139" customWidth="1"/>
    <col min="13317" max="13317" width="19.73046875" style="139" customWidth="1"/>
    <col min="13318" max="13318" width="19.3984375" style="139" customWidth="1"/>
    <col min="13319" max="13568" width="9.1328125" style="139"/>
    <col min="13569" max="13569" width="4" style="139" customWidth="1"/>
    <col min="13570" max="13570" width="8.265625" style="139" customWidth="1"/>
    <col min="13571" max="13571" width="90.73046875" style="139" customWidth="1"/>
    <col min="13572" max="13572" width="22.59765625" style="139" customWidth="1"/>
    <col min="13573" max="13573" width="19.73046875" style="139" customWidth="1"/>
    <col min="13574" max="13574" width="19.3984375" style="139" customWidth="1"/>
    <col min="13575" max="13824" width="9.1328125" style="139"/>
    <col min="13825" max="13825" width="4" style="139" customWidth="1"/>
    <col min="13826" max="13826" width="8.265625" style="139" customWidth="1"/>
    <col min="13827" max="13827" width="90.73046875" style="139" customWidth="1"/>
    <col min="13828" max="13828" width="22.59765625" style="139" customWidth="1"/>
    <col min="13829" max="13829" width="19.73046875" style="139" customWidth="1"/>
    <col min="13830" max="13830" width="19.3984375" style="139" customWidth="1"/>
    <col min="13831" max="14080" width="9.1328125" style="139"/>
    <col min="14081" max="14081" width="4" style="139" customWidth="1"/>
    <col min="14082" max="14082" width="8.265625" style="139" customWidth="1"/>
    <col min="14083" max="14083" width="90.73046875" style="139" customWidth="1"/>
    <col min="14084" max="14084" width="22.59765625" style="139" customWidth="1"/>
    <col min="14085" max="14085" width="19.73046875" style="139" customWidth="1"/>
    <col min="14086" max="14086" width="19.3984375" style="139" customWidth="1"/>
    <col min="14087" max="14336" width="9.1328125" style="139"/>
    <col min="14337" max="14337" width="4" style="139" customWidth="1"/>
    <col min="14338" max="14338" width="8.265625" style="139" customWidth="1"/>
    <col min="14339" max="14339" width="90.73046875" style="139" customWidth="1"/>
    <col min="14340" max="14340" width="22.59765625" style="139" customWidth="1"/>
    <col min="14341" max="14341" width="19.73046875" style="139" customWidth="1"/>
    <col min="14342" max="14342" width="19.3984375" style="139" customWidth="1"/>
    <col min="14343" max="14592" width="9.1328125" style="139"/>
    <col min="14593" max="14593" width="4" style="139" customWidth="1"/>
    <col min="14594" max="14594" width="8.265625" style="139" customWidth="1"/>
    <col min="14595" max="14595" width="90.73046875" style="139" customWidth="1"/>
    <col min="14596" max="14596" width="22.59765625" style="139" customWidth="1"/>
    <col min="14597" max="14597" width="19.73046875" style="139" customWidth="1"/>
    <col min="14598" max="14598" width="19.3984375" style="139" customWidth="1"/>
    <col min="14599" max="14848" width="9.1328125" style="139"/>
    <col min="14849" max="14849" width="4" style="139" customWidth="1"/>
    <col min="14850" max="14850" width="8.265625" style="139" customWidth="1"/>
    <col min="14851" max="14851" width="90.73046875" style="139" customWidth="1"/>
    <col min="14852" max="14852" width="22.59765625" style="139" customWidth="1"/>
    <col min="14853" max="14853" width="19.73046875" style="139" customWidth="1"/>
    <col min="14854" max="14854" width="19.3984375" style="139" customWidth="1"/>
    <col min="14855" max="15104" width="9.1328125" style="139"/>
    <col min="15105" max="15105" width="4" style="139" customWidth="1"/>
    <col min="15106" max="15106" width="8.265625" style="139" customWidth="1"/>
    <col min="15107" max="15107" width="90.73046875" style="139" customWidth="1"/>
    <col min="15108" max="15108" width="22.59765625" style="139" customWidth="1"/>
    <col min="15109" max="15109" width="19.73046875" style="139" customWidth="1"/>
    <col min="15110" max="15110" width="19.3984375" style="139" customWidth="1"/>
    <col min="15111" max="15360" width="9.1328125" style="139"/>
    <col min="15361" max="15361" width="4" style="139" customWidth="1"/>
    <col min="15362" max="15362" width="8.265625" style="139" customWidth="1"/>
    <col min="15363" max="15363" width="90.73046875" style="139" customWidth="1"/>
    <col min="15364" max="15364" width="22.59765625" style="139" customWidth="1"/>
    <col min="15365" max="15365" width="19.73046875" style="139" customWidth="1"/>
    <col min="15366" max="15366" width="19.3984375" style="139" customWidth="1"/>
    <col min="15367" max="15616" width="9.1328125" style="139"/>
    <col min="15617" max="15617" width="4" style="139" customWidth="1"/>
    <col min="15618" max="15618" width="8.265625" style="139" customWidth="1"/>
    <col min="15619" max="15619" width="90.73046875" style="139" customWidth="1"/>
    <col min="15620" max="15620" width="22.59765625" style="139" customWidth="1"/>
    <col min="15621" max="15621" width="19.73046875" style="139" customWidth="1"/>
    <col min="15622" max="15622" width="19.3984375" style="139" customWidth="1"/>
    <col min="15623" max="15872" width="9.1328125" style="139"/>
    <col min="15873" max="15873" width="4" style="139" customWidth="1"/>
    <col min="15874" max="15874" width="8.265625" style="139" customWidth="1"/>
    <col min="15875" max="15875" width="90.73046875" style="139" customWidth="1"/>
    <col min="15876" max="15876" width="22.59765625" style="139" customWidth="1"/>
    <col min="15877" max="15877" width="19.73046875" style="139" customWidth="1"/>
    <col min="15878" max="15878" width="19.3984375" style="139" customWidth="1"/>
    <col min="15879" max="16128" width="9.1328125" style="139"/>
    <col min="16129" max="16129" width="4" style="139" customWidth="1"/>
    <col min="16130" max="16130" width="8.265625" style="139" customWidth="1"/>
    <col min="16131" max="16131" width="90.73046875" style="139" customWidth="1"/>
    <col min="16132" max="16132" width="22.59765625" style="139" customWidth="1"/>
    <col min="16133" max="16133" width="19.73046875" style="139" customWidth="1"/>
    <col min="16134" max="16134" width="19.3984375" style="139" customWidth="1"/>
    <col min="16135" max="16384" width="9.1328125" style="139"/>
  </cols>
  <sheetData>
    <row r="1" spans="2:44" ht="14.25" customHeight="1" x14ac:dyDescent="0.45">
      <c r="B1" s="4"/>
      <c r="C1" s="136" t="s">
        <v>320</v>
      </c>
      <c r="D1" s="5"/>
      <c r="E1" s="137" t="s">
        <v>321</v>
      </c>
      <c r="F1" s="138" t="s">
        <v>322</v>
      </c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</row>
    <row r="2" spans="2:44" ht="13.5" x14ac:dyDescent="0.45">
      <c r="B2" s="140"/>
      <c r="C2" s="141"/>
      <c r="D2" s="142"/>
      <c r="E2" s="142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6"/>
      <c r="AK2" s="26"/>
      <c r="AL2" s="26"/>
      <c r="AM2" s="26"/>
      <c r="AN2" s="26"/>
      <c r="AO2" s="26"/>
      <c r="AP2" s="26"/>
      <c r="AQ2" s="26"/>
      <c r="AR2" s="26"/>
    </row>
    <row r="3" spans="2:44" ht="13.5" x14ac:dyDescent="0.45">
      <c r="B3" s="140"/>
      <c r="C3" s="143"/>
      <c r="D3" s="140"/>
      <c r="E3" s="144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  <c r="AG3" s="25"/>
      <c r="AH3" s="25"/>
      <c r="AI3" s="25"/>
      <c r="AJ3" s="26"/>
      <c r="AK3" s="26"/>
      <c r="AL3" s="26"/>
      <c r="AM3" s="26"/>
      <c r="AN3" s="26"/>
      <c r="AO3" s="26"/>
      <c r="AP3" s="26"/>
      <c r="AQ3" s="26"/>
      <c r="AR3" s="26"/>
    </row>
    <row r="4" spans="2:44" ht="13.9" x14ac:dyDescent="0.45">
      <c r="B4" s="83" t="s">
        <v>319</v>
      </c>
      <c r="C4" s="29" t="s">
        <v>318</v>
      </c>
      <c r="D4" s="267"/>
      <c r="E4" s="267"/>
      <c r="F4" s="268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6"/>
      <c r="AK4" s="26"/>
      <c r="AL4" s="26"/>
      <c r="AM4" s="26"/>
      <c r="AN4" s="26"/>
      <c r="AO4" s="26"/>
      <c r="AP4" s="26"/>
      <c r="AQ4" s="26"/>
      <c r="AR4" s="26"/>
    </row>
    <row r="5" spans="2:44" ht="13.9" x14ac:dyDescent="0.4">
      <c r="B5" s="145"/>
      <c r="C5" s="145"/>
      <c r="D5" s="145"/>
      <c r="E5" s="145"/>
      <c r="F5" s="146" t="s">
        <v>316</v>
      </c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6"/>
      <c r="AK5" s="26"/>
      <c r="AL5" s="26"/>
      <c r="AM5" s="26"/>
      <c r="AN5" s="26"/>
      <c r="AO5" s="26"/>
      <c r="AP5" s="26"/>
      <c r="AQ5" s="26"/>
      <c r="AR5" s="26"/>
    </row>
    <row r="6" spans="2:44" ht="24.75" customHeight="1" x14ac:dyDescent="0.45">
      <c r="B6" s="269" t="s">
        <v>246</v>
      </c>
      <c r="C6" s="269"/>
      <c r="D6" s="147" t="s">
        <v>247</v>
      </c>
      <c r="E6" s="148" t="str">
        <f>CONCATENATE("31/12/", RIGHT(TRIM(F6), 4) - 1,)</f>
        <v>31/12/2025</v>
      </c>
      <c r="F6" s="149" t="str">
        <f>F1</f>
        <v>31/03/2026</v>
      </c>
      <c r="G6" s="140"/>
      <c r="H6" s="140"/>
      <c r="I6" s="140"/>
      <c r="J6" s="140"/>
      <c r="K6" s="140"/>
      <c r="L6" s="140"/>
      <c r="M6" s="140"/>
      <c r="N6" s="140"/>
      <c r="O6" s="140"/>
      <c r="P6" s="140"/>
      <c r="Q6" s="140"/>
      <c r="R6" s="140"/>
      <c r="S6" s="140"/>
      <c r="T6" s="140"/>
      <c r="U6" s="140"/>
      <c r="V6" s="140"/>
      <c r="W6" s="140"/>
      <c r="X6" s="140"/>
      <c r="Y6" s="140"/>
      <c r="Z6" s="140"/>
      <c r="AA6" s="140"/>
      <c r="AB6" s="140"/>
      <c r="AC6" s="140"/>
      <c r="AD6" s="140"/>
      <c r="AE6" s="140"/>
      <c r="AF6" s="140"/>
      <c r="AG6" s="140"/>
      <c r="AH6" s="140"/>
      <c r="AI6" s="140"/>
      <c r="AJ6" s="140"/>
      <c r="AK6" s="140"/>
      <c r="AL6" s="140"/>
      <c r="AM6" s="140"/>
      <c r="AN6" s="140"/>
      <c r="AO6" s="140"/>
      <c r="AP6" s="140"/>
      <c r="AQ6" s="140"/>
      <c r="AR6" s="140"/>
    </row>
    <row r="7" spans="2:44" ht="18.75" customHeight="1" x14ac:dyDescent="0.45">
      <c r="B7" s="270" t="s">
        <v>248</v>
      </c>
      <c r="C7" s="270"/>
      <c r="D7" s="150"/>
      <c r="E7" s="151"/>
      <c r="F7" s="151"/>
      <c r="G7" s="140"/>
      <c r="H7" s="140"/>
      <c r="I7" s="140"/>
      <c r="J7" s="140"/>
      <c r="K7" s="140"/>
      <c r="L7" s="140"/>
      <c r="M7" s="140"/>
      <c r="N7" s="140"/>
      <c r="O7" s="140"/>
      <c r="P7" s="140"/>
      <c r="Q7" s="140"/>
      <c r="R7" s="140"/>
      <c r="S7" s="140"/>
      <c r="T7" s="140"/>
      <c r="U7" s="140"/>
      <c r="V7" s="140"/>
      <c r="W7" s="140"/>
      <c r="X7" s="140"/>
      <c r="Y7" s="140"/>
      <c r="Z7" s="140"/>
      <c r="AA7" s="140"/>
      <c r="AB7" s="140"/>
      <c r="AC7" s="140"/>
      <c r="AD7" s="140"/>
      <c r="AE7" s="140"/>
      <c r="AF7" s="140"/>
      <c r="AG7" s="140"/>
      <c r="AH7" s="140"/>
      <c r="AI7" s="140"/>
      <c r="AJ7" s="140"/>
      <c r="AK7" s="140"/>
      <c r="AL7" s="140"/>
      <c r="AM7" s="140"/>
      <c r="AN7" s="140"/>
      <c r="AO7" s="140"/>
      <c r="AP7" s="140"/>
      <c r="AQ7" s="140"/>
      <c r="AR7" s="140"/>
    </row>
    <row r="8" spans="2:44" ht="17.25" customHeight="1" x14ac:dyDescent="0.45">
      <c r="B8" s="265" t="s">
        <v>249</v>
      </c>
      <c r="C8" s="265"/>
      <c r="D8" s="153"/>
      <c r="E8" s="154">
        <v>35784</v>
      </c>
      <c r="F8" s="154">
        <v>9354</v>
      </c>
      <c r="G8" s="140"/>
      <c r="H8" s="155"/>
      <c r="I8" s="13"/>
      <c r="J8" s="155"/>
      <c r="K8" s="140"/>
      <c r="L8" s="140"/>
      <c r="M8" s="140"/>
      <c r="N8" s="140"/>
      <c r="O8" s="140"/>
      <c r="P8" s="140"/>
      <c r="Q8" s="140"/>
      <c r="R8" s="140"/>
      <c r="S8" s="140"/>
      <c r="T8" s="140"/>
      <c r="U8" s="140"/>
      <c r="V8" s="140"/>
      <c r="W8" s="140"/>
      <c r="X8" s="140"/>
      <c r="Y8" s="140"/>
      <c r="Z8" s="140"/>
      <c r="AA8" s="140"/>
      <c r="AB8" s="140"/>
      <c r="AC8" s="140"/>
      <c r="AD8" s="140"/>
      <c r="AE8" s="140"/>
      <c r="AF8" s="140"/>
      <c r="AG8" s="140"/>
      <c r="AH8" s="140"/>
      <c r="AI8" s="140"/>
      <c r="AJ8" s="140"/>
      <c r="AK8" s="140"/>
      <c r="AL8" s="140"/>
      <c r="AM8" s="140"/>
      <c r="AN8" s="140"/>
      <c r="AO8" s="140"/>
      <c r="AP8" s="140"/>
      <c r="AQ8" s="140"/>
      <c r="AR8" s="140"/>
    </row>
    <row r="9" spans="2:44" ht="17.25" customHeight="1" x14ac:dyDescent="0.45">
      <c r="B9" s="265" t="s">
        <v>250</v>
      </c>
      <c r="C9" s="265"/>
      <c r="D9" s="153"/>
      <c r="E9" s="154">
        <v>2002</v>
      </c>
      <c r="F9" s="154">
        <v>1138</v>
      </c>
      <c r="G9" s="140"/>
      <c r="H9" s="155"/>
      <c r="I9" s="13"/>
      <c r="J9" s="155"/>
      <c r="K9" s="140"/>
      <c r="L9" s="140"/>
      <c r="M9" s="140"/>
      <c r="N9" s="140"/>
      <c r="O9" s="140"/>
      <c r="P9" s="140"/>
      <c r="Q9" s="140"/>
      <c r="R9" s="140"/>
      <c r="S9" s="140"/>
      <c r="T9" s="140"/>
      <c r="U9" s="140"/>
      <c r="V9" s="140"/>
      <c r="W9" s="140"/>
      <c r="X9" s="140"/>
      <c r="Y9" s="140"/>
      <c r="Z9" s="140"/>
      <c r="AA9" s="140"/>
      <c r="AB9" s="140"/>
      <c r="AC9" s="140"/>
      <c r="AD9" s="140"/>
      <c r="AE9" s="140"/>
      <c r="AF9" s="140"/>
      <c r="AG9" s="140"/>
      <c r="AH9" s="140"/>
      <c r="AI9" s="140"/>
      <c r="AJ9" s="140"/>
      <c r="AK9" s="140"/>
      <c r="AL9" s="140"/>
      <c r="AM9" s="140"/>
      <c r="AN9" s="140"/>
      <c r="AO9" s="140"/>
      <c r="AP9" s="140"/>
      <c r="AQ9" s="140"/>
      <c r="AR9" s="140"/>
    </row>
    <row r="10" spans="2:44" ht="17.25" customHeight="1" x14ac:dyDescent="0.45">
      <c r="B10" s="265" t="s">
        <v>251</v>
      </c>
      <c r="C10" s="265"/>
      <c r="D10" s="153"/>
      <c r="E10" s="154">
        <v>35138</v>
      </c>
      <c r="F10" s="154">
        <v>7088</v>
      </c>
      <c r="G10" s="140"/>
      <c r="H10" s="155"/>
      <c r="I10" s="13"/>
      <c r="J10" s="155"/>
      <c r="K10" s="140"/>
      <c r="L10" s="140"/>
      <c r="M10" s="140"/>
      <c r="N10" s="140"/>
      <c r="O10" s="140"/>
      <c r="P10" s="140"/>
      <c r="Q10" s="140"/>
      <c r="R10" s="140"/>
      <c r="S10" s="140"/>
      <c r="T10" s="140"/>
      <c r="U10" s="140"/>
      <c r="V10" s="140"/>
      <c r="W10" s="140"/>
      <c r="X10" s="140"/>
      <c r="Y10" s="140"/>
      <c r="Z10" s="140"/>
      <c r="AA10" s="140"/>
      <c r="AB10" s="140"/>
      <c r="AC10" s="140"/>
      <c r="AD10" s="140"/>
      <c r="AE10" s="140"/>
      <c r="AF10" s="140"/>
      <c r="AG10" s="140"/>
      <c r="AH10" s="140"/>
      <c r="AI10" s="140"/>
      <c r="AJ10" s="140"/>
      <c r="AK10" s="140"/>
      <c r="AL10" s="140"/>
      <c r="AM10" s="140"/>
      <c r="AN10" s="140"/>
      <c r="AO10" s="140"/>
      <c r="AP10" s="140"/>
      <c r="AQ10" s="140"/>
      <c r="AR10" s="140"/>
    </row>
    <row r="11" spans="2:44" ht="17.25" customHeight="1" x14ac:dyDescent="0.45">
      <c r="B11" s="265" t="s">
        <v>252</v>
      </c>
      <c r="C11" s="265"/>
      <c r="D11" s="153"/>
      <c r="E11" s="154">
        <v>20312</v>
      </c>
      <c r="F11" s="154">
        <v>3594</v>
      </c>
      <c r="G11" s="140"/>
      <c r="H11" s="155"/>
      <c r="I11" s="13"/>
      <c r="J11" s="155"/>
      <c r="K11" s="140"/>
      <c r="L11" s="140"/>
      <c r="M11" s="140"/>
      <c r="N11" s="140"/>
      <c r="O11" s="140"/>
      <c r="P11" s="140"/>
      <c r="Q11" s="140"/>
      <c r="R11" s="140"/>
      <c r="S11" s="140"/>
      <c r="T11" s="140"/>
      <c r="U11" s="140"/>
      <c r="V11" s="140"/>
      <c r="W11" s="140"/>
      <c r="X11" s="140"/>
      <c r="Y11" s="140"/>
      <c r="Z11" s="140"/>
      <c r="AA11" s="140"/>
      <c r="AB11" s="140"/>
      <c r="AC11" s="140"/>
      <c r="AD11" s="140"/>
      <c r="AE11" s="140"/>
      <c r="AF11" s="140"/>
      <c r="AG11" s="140"/>
      <c r="AH11" s="140"/>
      <c r="AI11" s="140"/>
      <c r="AJ11" s="140"/>
      <c r="AK11" s="140"/>
      <c r="AL11" s="140"/>
      <c r="AM11" s="140"/>
      <c r="AN11" s="140"/>
      <c r="AO11" s="140"/>
      <c r="AP11" s="140"/>
      <c r="AQ11" s="140"/>
      <c r="AR11" s="140"/>
    </row>
    <row r="12" spans="2:44" ht="17.25" customHeight="1" x14ac:dyDescent="0.45">
      <c r="B12" s="265" t="s">
        <v>253</v>
      </c>
      <c r="C12" s="265"/>
      <c r="D12" s="153"/>
      <c r="E12" s="154">
        <v>41480</v>
      </c>
      <c r="F12" s="154">
        <v>11673</v>
      </c>
      <c r="G12" s="140"/>
      <c r="H12" s="155"/>
      <c r="I12" s="13"/>
      <c r="J12" s="155"/>
      <c r="K12" s="140"/>
      <c r="L12" s="140"/>
      <c r="M12" s="140"/>
      <c r="N12" s="140"/>
      <c r="O12" s="140"/>
      <c r="P12" s="140"/>
      <c r="Q12" s="140"/>
      <c r="R12" s="140"/>
      <c r="S12" s="140"/>
      <c r="T12" s="140"/>
      <c r="U12" s="140"/>
      <c r="V12" s="140"/>
      <c r="W12" s="140"/>
      <c r="X12" s="140"/>
      <c r="Y12" s="140"/>
      <c r="Z12" s="140"/>
      <c r="AA12" s="140"/>
      <c r="AB12" s="140"/>
      <c r="AC12" s="140"/>
      <c r="AD12" s="140"/>
      <c r="AE12" s="140"/>
      <c r="AF12" s="140"/>
      <c r="AG12" s="140"/>
      <c r="AH12" s="140"/>
      <c r="AI12" s="140"/>
      <c r="AJ12" s="140"/>
      <c r="AK12" s="140"/>
      <c r="AL12" s="140"/>
      <c r="AM12" s="140"/>
      <c r="AN12" s="140"/>
      <c r="AO12" s="140"/>
      <c r="AP12" s="140"/>
      <c r="AQ12" s="140"/>
      <c r="AR12" s="140"/>
    </row>
    <row r="13" spans="2:44" ht="17.25" customHeight="1" x14ac:dyDescent="0.45">
      <c r="B13" s="271" t="s">
        <v>254</v>
      </c>
      <c r="C13" s="271"/>
      <c r="D13" s="153"/>
      <c r="E13" s="154">
        <v>-127045</v>
      </c>
      <c r="F13" s="154">
        <v>-32435</v>
      </c>
      <c r="G13" s="140"/>
      <c r="H13" s="155"/>
      <c r="I13" s="13"/>
      <c r="J13" s="155"/>
      <c r="K13" s="140"/>
      <c r="L13" s="140"/>
      <c r="M13" s="140"/>
      <c r="N13" s="140"/>
      <c r="O13" s="140"/>
      <c r="P13" s="140"/>
      <c r="Q13" s="140"/>
      <c r="R13" s="140"/>
      <c r="S13" s="140"/>
      <c r="T13" s="140"/>
      <c r="U13" s="140"/>
      <c r="V13" s="140"/>
      <c r="W13" s="140"/>
      <c r="X13" s="140"/>
      <c r="Y13" s="140"/>
      <c r="Z13" s="140"/>
      <c r="AA13" s="140"/>
      <c r="AB13" s="140"/>
      <c r="AC13" s="140"/>
      <c r="AD13" s="140"/>
      <c r="AE13" s="140"/>
      <c r="AF13" s="140"/>
      <c r="AG13" s="140"/>
      <c r="AH13" s="140"/>
      <c r="AI13" s="140"/>
      <c r="AJ13" s="140"/>
      <c r="AK13" s="140"/>
      <c r="AL13" s="140"/>
      <c r="AM13" s="140"/>
      <c r="AN13" s="140"/>
      <c r="AO13" s="140"/>
      <c r="AP13" s="140"/>
      <c r="AQ13" s="140"/>
      <c r="AR13" s="140"/>
    </row>
    <row r="14" spans="2:44" ht="17.25" customHeight="1" x14ac:dyDescent="0.45">
      <c r="B14" s="265" t="s">
        <v>255</v>
      </c>
      <c r="C14" s="265"/>
      <c r="D14" s="153"/>
      <c r="E14" s="154">
        <v>39894</v>
      </c>
      <c r="F14" s="154">
        <v>-4002</v>
      </c>
      <c r="G14" s="140"/>
      <c r="H14" s="155"/>
      <c r="I14" s="13"/>
      <c r="J14" s="155"/>
      <c r="K14" s="140"/>
      <c r="L14" s="140"/>
      <c r="M14" s="140"/>
      <c r="N14" s="140"/>
      <c r="O14" s="140"/>
      <c r="P14" s="140"/>
      <c r="Q14" s="140"/>
      <c r="R14" s="140"/>
      <c r="S14" s="140"/>
      <c r="T14" s="140"/>
      <c r="U14" s="140"/>
      <c r="V14" s="140"/>
      <c r="W14" s="140"/>
      <c r="X14" s="140"/>
      <c r="Y14" s="140"/>
      <c r="Z14" s="140"/>
      <c r="AA14" s="140"/>
      <c r="AB14" s="140"/>
      <c r="AC14" s="140"/>
      <c r="AD14" s="140"/>
      <c r="AE14" s="140"/>
      <c r="AF14" s="140"/>
      <c r="AG14" s="140"/>
      <c r="AH14" s="140"/>
      <c r="AI14" s="140"/>
      <c r="AJ14" s="140"/>
      <c r="AK14" s="140"/>
      <c r="AL14" s="140"/>
      <c r="AM14" s="140"/>
      <c r="AN14" s="140"/>
      <c r="AO14" s="140"/>
      <c r="AP14" s="140"/>
      <c r="AQ14" s="140"/>
      <c r="AR14" s="140"/>
    </row>
    <row r="15" spans="2:44" ht="17.25" customHeight="1" x14ac:dyDescent="0.45">
      <c r="B15" s="265" t="s">
        <v>256</v>
      </c>
      <c r="C15" s="265"/>
      <c r="D15" s="153"/>
      <c r="E15" s="154">
        <v>11209</v>
      </c>
      <c r="F15" s="154">
        <v>4075</v>
      </c>
      <c r="G15" s="140"/>
      <c r="H15" s="155"/>
      <c r="I15" s="13"/>
      <c r="J15" s="155"/>
      <c r="K15" s="140"/>
      <c r="L15" s="140"/>
      <c r="M15" s="140"/>
      <c r="N15" s="140"/>
      <c r="O15" s="140"/>
      <c r="P15" s="140"/>
      <c r="Q15" s="140"/>
      <c r="R15" s="140"/>
      <c r="S15" s="140"/>
      <c r="T15" s="140"/>
      <c r="U15" s="140"/>
      <c r="V15" s="140"/>
      <c r="W15" s="140"/>
      <c r="X15" s="140"/>
      <c r="Y15" s="140"/>
      <c r="Z15" s="140"/>
      <c r="AA15" s="140"/>
      <c r="AB15" s="140"/>
      <c r="AC15" s="140"/>
      <c r="AD15" s="140"/>
      <c r="AE15" s="140"/>
      <c r="AF15" s="140"/>
      <c r="AG15" s="140"/>
      <c r="AH15" s="140"/>
      <c r="AI15" s="140"/>
      <c r="AJ15" s="140"/>
      <c r="AK15" s="140"/>
      <c r="AL15" s="140"/>
      <c r="AM15" s="140"/>
      <c r="AN15" s="140"/>
      <c r="AO15" s="140"/>
      <c r="AP15" s="140"/>
      <c r="AQ15" s="140"/>
      <c r="AR15" s="140"/>
    </row>
    <row r="16" spans="2:44" ht="17.25" customHeight="1" x14ac:dyDescent="0.45">
      <c r="B16" s="152" t="s">
        <v>257</v>
      </c>
      <c r="C16" s="152"/>
      <c r="D16" s="153"/>
      <c r="E16" s="154">
        <v>-33620</v>
      </c>
      <c r="F16" s="154">
        <v>-5538</v>
      </c>
      <c r="G16" s="140"/>
      <c r="H16" s="155"/>
      <c r="I16" s="13"/>
      <c r="J16" s="155"/>
      <c r="K16" s="140"/>
      <c r="L16" s="140"/>
      <c r="M16" s="140"/>
      <c r="N16" s="140"/>
      <c r="O16" s="140"/>
      <c r="P16" s="140"/>
      <c r="Q16" s="140"/>
      <c r="R16" s="140"/>
      <c r="S16" s="140"/>
      <c r="T16" s="140"/>
      <c r="U16" s="140"/>
      <c r="V16" s="140"/>
      <c r="W16" s="140"/>
      <c r="X16" s="140"/>
      <c r="Y16" s="140"/>
      <c r="Z16" s="140"/>
      <c r="AA16" s="140"/>
      <c r="AB16" s="140"/>
      <c r="AC16" s="140"/>
      <c r="AD16" s="140"/>
      <c r="AE16" s="140"/>
      <c r="AF16" s="140"/>
      <c r="AG16" s="140"/>
      <c r="AH16" s="140"/>
      <c r="AI16" s="140"/>
      <c r="AJ16" s="140"/>
      <c r="AK16" s="140"/>
      <c r="AL16" s="140"/>
      <c r="AM16" s="140"/>
      <c r="AN16" s="140"/>
      <c r="AO16" s="140"/>
      <c r="AP16" s="140"/>
      <c r="AQ16" s="140"/>
      <c r="AR16" s="140"/>
    </row>
    <row r="17" spans="2:44" ht="17.25" customHeight="1" x14ac:dyDescent="0.45">
      <c r="B17" s="156" t="s">
        <v>258</v>
      </c>
      <c r="C17" s="157"/>
      <c r="D17" s="158"/>
      <c r="E17" s="159">
        <v>-124852</v>
      </c>
      <c r="F17" s="159">
        <v>-46013</v>
      </c>
      <c r="G17" s="140"/>
      <c r="H17" s="155"/>
      <c r="I17" s="13"/>
      <c r="J17" s="155"/>
      <c r="K17" s="140"/>
      <c r="L17" s="140"/>
      <c r="M17" s="140"/>
      <c r="N17" s="140"/>
      <c r="O17" s="140"/>
      <c r="P17" s="140"/>
      <c r="Q17" s="140"/>
      <c r="R17" s="140"/>
      <c r="S17" s="140"/>
      <c r="T17" s="140"/>
      <c r="U17" s="140"/>
      <c r="V17" s="140"/>
      <c r="W17" s="140"/>
      <c r="X17" s="140"/>
      <c r="Y17" s="140"/>
      <c r="Z17" s="140"/>
      <c r="AA17" s="140"/>
      <c r="AB17" s="140"/>
      <c r="AC17" s="140"/>
      <c r="AD17" s="140"/>
      <c r="AE17" s="140"/>
      <c r="AF17" s="140"/>
      <c r="AG17" s="140"/>
      <c r="AH17" s="140"/>
      <c r="AI17" s="140"/>
      <c r="AJ17" s="140"/>
      <c r="AK17" s="140"/>
      <c r="AL17" s="140"/>
      <c r="AM17" s="140"/>
      <c r="AN17" s="140"/>
      <c r="AO17" s="140"/>
      <c r="AP17" s="140"/>
      <c r="AQ17" s="140"/>
      <c r="AR17" s="140"/>
    </row>
    <row r="18" spans="2:44" ht="17.25" customHeight="1" x14ac:dyDescent="0.45">
      <c r="B18" s="45" t="s">
        <v>259</v>
      </c>
      <c r="C18" s="160"/>
      <c r="D18" s="150"/>
      <c r="E18" s="151"/>
      <c r="F18" s="151"/>
      <c r="G18" s="140"/>
      <c r="H18" s="155"/>
      <c r="I18" s="13"/>
      <c r="J18" s="155"/>
      <c r="K18" s="140"/>
      <c r="L18" s="140"/>
      <c r="M18" s="140"/>
      <c r="N18" s="140"/>
      <c r="O18" s="140"/>
      <c r="P18" s="140"/>
      <c r="Q18" s="140"/>
      <c r="R18" s="140"/>
      <c r="S18" s="140"/>
      <c r="T18" s="140"/>
      <c r="U18" s="140"/>
      <c r="V18" s="140"/>
      <c r="W18" s="140"/>
      <c r="X18" s="140"/>
      <c r="Y18" s="140"/>
      <c r="Z18" s="140"/>
      <c r="AA18" s="140"/>
      <c r="AB18" s="140"/>
      <c r="AC18" s="140"/>
      <c r="AD18" s="140"/>
      <c r="AE18" s="140"/>
      <c r="AF18" s="140"/>
      <c r="AG18" s="140"/>
      <c r="AH18" s="140"/>
      <c r="AI18" s="140"/>
      <c r="AJ18" s="140"/>
      <c r="AK18" s="140"/>
      <c r="AL18" s="140"/>
      <c r="AM18" s="140"/>
      <c r="AN18" s="140"/>
      <c r="AO18" s="140"/>
      <c r="AP18" s="140"/>
      <c r="AQ18" s="140"/>
      <c r="AR18" s="140"/>
    </row>
    <row r="19" spans="2:44" ht="17.25" customHeight="1" x14ac:dyDescent="0.45">
      <c r="B19" s="265" t="s">
        <v>260</v>
      </c>
      <c r="C19" s="265"/>
      <c r="D19" s="153"/>
      <c r="E19" s="154">
        <v>2438</v>
      </c>
      <c r="F19" s="154">
        <v>348</v>
      </c>
      <c r="G19" s="140"/>
      <c r="H19" s="155"/>
      <c r="I19" s="13"/>
      <c r="J19" s="155"/>
      <c r="K19" s="140"/>
      <c r="L19" s="140"/>
      <c r="M19" s="140"/>
      <c r="N19" s="140"/>
      <c r="O19" s="140"/>
      <c r="P19" s="140"/>
      <c r="Q19" s="140"/>
      <c r="R19" s="140"/>
      <c r="S19" s="140"/>
      <c r="T19" s="140"/>
      <c r="U19" s="140"/>
      <c r="V19" s="140"/>
      <c r="W19" s="140"/>
      <c r="X19" s="140"/>
      <c r="Y19" s="140"/>
      <c r="Z19" s="140"/>
      <c r="AA19" s="140"/>
      <c r="AB19" s="140"/>
      <c r="AC19" s="140"/>
      <c r="AD19" s="140"/>
      <c r="AE19" s="140"/>
      <c r="AF19" s="140"/>
      <c r="AG19" s="140"/>
      <c r="AH19" s="140"/>
      <c r="AI19" s="140"/>
      <c r="AJ19" s="140"/>
      <c r="AK19" s="140"/>
      <c r="AL19" s="140"/>
      <c r="AM19" s="140"/>
      <c r="AN19" s="140"/>
      <c r="AO19" s="140"/>
      <c r="AP19" s="140"/>
      <c r="AQ19" s="140"/>
      <c r="AR19" s="140"/>
    </row>
    <row r="20" spans="2:44" ht="17.25" customHeight="1" x14ac:dyDescent="0.45">
      <c r="B20" s="265" t="s">
        <v>261</v>
      </c>
      <c r="C20" s="265"/>
      <c r="D20" s="153"/>
      <c r="E20" s="154">
        <v>1229</v>
      </c>
      <c r="F20" s="154">
        <v>570</v>
      </c>
      <c r="G20" s="140"/>
      <c r="H20" s="155"/>
      <c r="I20" s="13"/>
      <c r="J20" s="155"/>
      <c r="K20" s="140"/>
      <c r="L20" s="140"/>
      <c r="M20" s="140"/>
      <c r="N20" s="140"/>
      <c r="O20" s="140"/>
      <c r="P20" s="140"/>
      <c r="Q20" s="140"/>
      <c r="R20" s="140"/>
      <c r="S20" s="140"/>
      <c r="T20" s="140"/>
      <c r="U20" s="140"/>
      <c r="V20" s="140"/>
      <c r="W20" s="140"/>
      <c r="X20" s="140"/>
      <c r="Y20" s="140"/>
      <c r="Z20" s="140"/>
      <c r="AA20" s="140"/>
      <c r="AB20" s="140"/>
      <c r="AC20" s="140"/>
      <c r="AD20" s="140"/>
      <c r="AE20" s="140"/>
      <c r="AF20" s="140"/>
      <c r="AG20" s="140"/>
      <c r="AH20" s="140"/>
      <c r="AI20" s="140"/>
      <c r="AJ20" s="140"/>
      <c r="AK20" s="140"/>
      <c r="AL20" s="140"/>
      <c r="AM20" s="140"/>
      <c r="AN20" s="140"/>
      <c r="AO20" s="140"/>
      <c r="AP20" s="140"/>
      <c r="AQ20" s="140"/>
      <c r="AR20" s="140"/>
    </row>
    <row r="21" spans="2:44" ht="17.25" customHeight="1" x14ac:dyDescent="0.45">
      <c r="B21" s="265" t="s">
        <v>262</v>
      </c>
      <c r="C21" s="265"/>
      <c r="D21" s="153"/>
      <c r="E21" s="154">
        <v>0</v>
      </c>
      <c r="F21" s="154">
        <v>0</v>
      </c>
      <c r="G21" s="140"/>
      <c r="H21" s="155"/>
      <c r="I21" s="13"/>
      <c r="J21" s="155"/>
      <c r="K21" s="140"/>
      <c r="L21" s="140"/>
      <c r="M21" s="140"/>
      <c r="N21" s="140"/>
      <c r="O21" s="140"/>
      <c r="P21" s="140"/>
      <c r="Q21" s="140"/>
      <c r="R21" s="140"/>
      <c r="S21" s="140"/>
      <c r="T21" s="140"/>
      <c r="U21" s="140"/>
      <c r="V21" s="140"/>
      <c r="W21" s="140"/>
      <c r="X21" s="140"/>
      <c r="Y21" s="140"/>
      <c r="Z21" s="140"/>
      <c r="AA21" s="140"/>
      <c r="AB21" s="140"/>
      <c r="AC21" s="140"/>
      <c r="AD21" s="140"/>
      <c r="AE21" s="140"/>
      <c r="AF21" s="140"/>
      <c r="AG21" s="140"/>
      <c r="AH21" s="140"/>
      <c r="AI21" s="140"/>
      <c r="AJ21" s="140"/>
      <c r="AK21" s="140"/>
      <c r="AL21" s="140"/>
      <c r="AM21" s="140"/>
      <c r="AN21" s="140"/>
      <c r="AO21" s="140"/>
      <c r="AP21" s="140"/>
      <c r="AQ21" s="140"/>
      <c r="AR21" s="140"/>
    </row>
    <row r="22" spans="2:44" ht="17.25" customHeight="1" x14ac:dyDescent="0.45">
      <c r="B22" s="265" t="s">
        <v>263</v>
      </c>
      <c r="C22" s="265"/>
      <c r="D22" s="153"/>
      <c r="E22" s="154">
        <v>40</v>
      </c>
      <c r="F22" s="154">
        <v>0</v>
      </c>
      <c r="G22" s="140"/>
      <c r="H22" s="155"/>
      <c r="I22" s="13"/>
      <c r="J22" s="155"/>
      <c r="K22" s="140"/>
      <c r="L22" s="140"/>
      <c r="M22" s="140"/>
      <c r="N22" s="140"/>
      <c r="O22" s="140"/>
      <c r="P22" s="140"/>
      <c r="Q22" s="140"/>
      <c r="R22" s="140"/>
      <c r="S22" s="140"/>
      <c r="T22" s="140"/>
      <c r="U22" s="140"/>
      <c r="V22" s="140"/>
      <c r="W22" s="140"/>
      <c r="X22" s="140"/>
      <c r="Y22" s="140"/>
      <c r="Z22" s="140"/>
      <c r="AA22" s="140"/>
      <c r="AB22" s="140"/>
      <c r="AC22" s="140"/>
      <c r="AD22" s="140"/>
      <c r="AE22" s="140"/>
      <c r="AF22" s="140"/>
      <c r="AG22" s="140"/>
      <c r="AH22" s="140"/>
      <c r="AI22" s="140"/>
      <c r="AJ22" s="140"/>
      <c r="AK22" s="140"/>
      <c r="AL22" s="140"/>
      <c r="AM22" s="140"/>
      <c r="AN22" s="140"/>
      <c r="AO22" s="140"/>
      <c r="AP22" s="140"/>
      <c r="AQ22" s="140"/>
      <c r="AR22" s="140"/>
    </row>
    <row r="23" spans="2:44" ht="17.25" customHeight="1" x14ac:dyDescent="0.45">
      <c r="B23" s="156" t="s">
        <v>264</v>
      </c>
      <c r="C23" s="157"/>
      <c r="D23" s="158"/>
      <c r="E23" s="159">
        <v>-3627</v>
      </c>
      <c r="F23" s="159">
        <v>-918</v>
      </c>
      <c r="G23" s="140"/>
      <c r="H23" s="155"/>
      <c r="I23" s="13"/>
      <c r="J23" s="155"/>
      <c r="K23" s="140"/>
      <c r="L23" s="140"/>
      <c r="M23" s="140"/>
      <c r="N23" s="140"/>
      <c r="O23" s="140"/>
      <c r="P23" s="140"/>
      <c r="Q23" s="140"/>
      <c r="R23" s="140"/>
      <c r="S23" s="140"/>
      <c r="T23" s="140"/>
      <c r="U23" s="140"/>
      <c r="V23" s="140"/>
      <c r="W23" s="140"/>
      <c r="X23" s="140"/>
      <c r="Y23" s="140"/>
      <c r="Z23" s="140"/>
      <c r="AA23" s="140"/>
      <c r="AB23" s="140"/>
      <c r="AC23" s="140"/>
      <c r="AD23" s="140"/>
      <c r="AE23" s="140"/>
      <c r="AF23" s="140"/>
      <c r="AG23" s="140"/>
      <c r="AH23" s="140"/>
      <c r="AI23" s="140"/>
      <c r="AJ23" s="140"/>
      <c r="AK23" s="140"/>
      <c r="AL23" s="140"/>
      <c r="AM23" s="140"/>
      <c r="AN23" s="140"/>
      <c r="AO23" s="140"/>
      <c r="AP23" s="140"/>
      <c r="AQ23" s="140"/>
      <c r="AR23" s="140"/>
    </row>
    <row r="24" spans="2:44" ht="17.25" customHeight="1" x14ac:dyDescent="0.45">
      <c r="B24" s="45" t="s">
        <v>265</v>
      </c>
      <c r="C24" s="160"/>
      <c r="D24" s="150"/>
      <c r="E24" s="151"/>
      <c r="F24" s="151"/>
      <c r="G24" s="140"/>
      <c r="H24" s="155"/>
      <c r="I24" s="13"/>
      <c r="J24" s="155"/>
      <c r="K24" s="140"/>
      <c r="L24" s="140"/>
      <c r="M24" s="140"/>
      <c r="N24" s="140"/>
      <c r="O24" s="140"/>
      <c r="P24" s="140"/>
      <c r="Q24" s="140"/>
      <c r="R24" s="140"/>
      <c r="S24" s="140"/>
      <c r="T24" s="140"/>
      <c r="U24" s="140"/>
      <c r="V24" s="140"/>
      <c r="W24" s="140"/>
      <c r="X24" s="140"/>
      <c r="Y24" s="140"/>
      <c r="Z24" s="140"/>
      <c r="AA24" s="140"/>
      <c r="AB24" s="140"/>
      <c r="AC24" s="140"/>
      <c r="AD24" s="140"/>
      <c r="AE24" s="140"/>
      <c r="AF24" s="140"/>
      <c r="AG24" s="140"/>
      <c r="AH24" s="140"/>
      <c r="AI24" s="140"/>
      <c r="AJ24" s="140"/>
      <c r="AK24" s="140"/>
      <c r="AL24" s="140"/>
      <c r="AM24" s="140"/>
      <c r="AN24" s="140"/>
      <c r="AO24" s="140"/>
      <c r="AP24" s="140"/>
      <c r="AQ24" s="140"/>
      <c r="AR24" s="140"/>
    </row>
    <row r="25" spans="2:44" ht="17.25" customHeight="1" x14ac:dyDescent="0.45">
      <c r="B25" s="265" t="s">
        <v>266</v>
      </c>
      <c r="C25" s="265"/>
      <c r="D25" s="153"/>
      <c r="E25" s="154">
        <v>18377</v>
      </c>
      <c r="F25" s="154">
        <v>-10558</v>
      </c>
      <c r="G25" s="140"/>
      <c r="H25" s="155"/>
      <c r="I25" s="13"/>
      <c r="J25" s="155"/>
      <c r="K25" s="140"/>
      <c r="L25" s="140"/>
      <c r="M25" s="140"/>
      <c r="N25" s="140"/>
      <c r="O25" s="140"/>
      <c r="P25" s="140"/>
      <c r="Q25" s="140"/>
      <c r="R25" s="140"/>
      <c r="S25" s="140"/>
      <c r="T25" s="140"/>
      <c r="U25" s="140"/>
      <c r="V25" s="140"/>
      <c r="W25" s="140"/>
      <c r="X25" s="140"/>
      <c r="Y25" s="140"/>
      <c r="Z25" s="140"/>
      <c r="AA25" s="140"/>
      <c r="AB25" s="140"/>
      <c r="AC25" s="140"/>
      <c r="AD25" s="140"/>
      <c r="AE25" s="140"/>
      <c r="AF25" s="140"/>
      <c r="AG25" s="140"/>
      <c r="AH25" s="140"/>
      <c r="AI25" s="140"/>
      <c r="AJ25" s="140"/>
      <c r="AK25" s="140"/>
      <c r="AL25" s="140"/>
      <c r="AM25" s="140"/>
      <c r="AN25" s="140"/>
      <c r="AO25" s="140"/>
      <c r="AP25" s="140"/>
      <c r="AQ25" s="140"/>
      <c r="AR25" s="140"/>
    </row>
    <row r="26" spans="2:44" ht="17.25" customHeight="1" x14ac:dyDescent="0.45">
      <c r="B26" s="265" t="s">
        <v>267</v>
      </c>
      <c r="C26" s="265"/>
      <c r="D26" s="153"/>
      <c r="E26" s="154">
        <v>0</v>
      </c>
      <c r="F26" s="154">
        <v>0</v>
      </c>
      <c r="G26" s="140"/>
      <c r="H26" s="155"/>
      <c r="I26" s="13"/>
      <c r="J26" s="155"/>
      <c r="K26" s="140"/>
      <c r="L26" s="140"/>
      <c r="M26" s="140"/>
      <c r="N26" s="140" t="s">
        <v>268</v>
      </c>
      <c r="O26" s="140" t="s">
        <v>268</v>
      </c>
      <c r="P26" s="140"/>
      <c r="Q26" s="140"/>
      <c r="R26" s="140"/>
      <c r="S26" s="140"/>
      <c r="T26" s="140"/>
      <c r="U26" s="140"/>
      <c r="V26" s="140"/>
      <c r="W26" s="140"/>
      <c r="X26" s="140"/>
      <c r="Y26" s="140"/>
      <c r="Z26" s="140"/>
      <c r="AA26" s="140"/>
      <c r="AB26" s="140"/>
      <c r="AC26" s="140"/>
      <c r="AD26" s="140"/>
      <c r="AE26" s="140"/>
      <c r="AF26" s="140"/>
      <c r="AG26" s="140"/>
      <c r="AH26" s="140"/>
      <c r="AI26" s="140"/>
      <c r="AJ26" s="140"/>
      <c r="AK26" s="140"/>
      <c r="AL26" s="140"/>
      <c r="AM26" s="140"/>
      <c r="AN26" s="140"/>
      <c r="AO26" s="140"/>
      <c r="AP26" s="140"/>
      <c r="AQ26" s="140"/>
      <c r="AR26" s="140"/>
    </row>
    <row r="27" spans="2:44" ht="17.25" customHeight="1" x14ac:dyDescent="0.45">
      <c r="B27" s="264" t="s">
        <v>269</v>
      </c>
      <c r="C27" s="264"/>
      <c r="D27" s="153"/>
      <c r="E27" s="154">
        <v>0</v>
      </c>
      <c r="F27" s="154">
        <v>0</v>
      </c>
      <c r="G27" s="140"/>
      <c r="H27" s="155"/>
      <c r="I27" s="13"/>
      <c r="J27" s="155"/>
      <c r="K27" s="140"/>
      <c r="L27" s="140"/>
      <c r="M27" s="140"/>
      <c r="N27" s="140"/>
      <c r="O27" s="140"/>
      <c r="P27" s="140"/>
      <c r="Q27" s="140"/>
      <c r="R27" s="140"/>
      <c r="S27" s="140"/>
      <c r="T27" s="140"/>
      <c r="U27" s="140"/>
      <c r="V27" s="140"/>
      <c r="W27" s="140"/>
      <c r="X27" s="140"/>
      <c r="Y27" s="140"/>
      <c r="Z27" s="140"/>
      <c r="AA27" s="140"/>
      <c r="AB27" s="140"/>
      <c r="AC27" s="140"/>
      <c r="AD27" s="140"/>
      <c r="AE27" s="140"/>
      <c r="AF27" s="140"/>
      <c r="AG27" s="140"/>
      <c r="AH27" s="140"/>
      <c r="AI27" s="140"/>
      <c r="AJ27" s="140"/>
      <c r="AK27" s="140"/>
      <c r="AL27" s="140"/>
      <c r="AM27" s="140"/>
      <c r="AN27" s="140"/>
      <c r="AO27" s="140"/>
      <c r="AP27" s="140"/>
      <c r="AQ27" s="140"/>
      <c r="AR27" s="140"/>
    </row>
    <row r="28" spans="2:44" ht="17.25" customHeight="1" x14ac:dyDescent="0.45">
      <c r="B28" s="156" t="s">
        <v>270</v>
      </c>
      <c r="C28" s="157"/>
      <c r="D28" s="158"/>
      <c r="E28" s="159">
        <v>18377</v>
      </c>
      <c r="F28" s="159">
        <v>-10558</v>
      </c>
      <c r="G28" s="140"/>
      <c r="H28" s="155"/>
      <c r="I28" s="13"/>
      <c r="J28" s="155"/>
      <c r="K28" s="140"/>
      <c r="L28" s="140"/>
      <c r="M28" s="140"/>
      <c r="N28" s="140"/>
      <c r="O28" s="140"/>
      <c r="P28" s="140"/>
      <c r="Q28" s="140"/>
      <c r="R28" s="140"/>
      <c r="S28" s="140"/>
      <c r="T28" s="140"/>
      <c r="U28" s="140"/>
      <c r="V28" s="140"/>
      <c r="W28" s="140"/>
      <c r="X28" s="140"/>
      <c r="Y28" s="140"/>
      <c r="Z28" s="140"/>
      <c r="AA28" s="140"/>
      <c r="AB28" s="140"/>
      <c r="AC28" s="140"/>
      <c r="AD28" s="140"/>
      <c r="AE28" s="140"/>
      <c r="AF28" s="140"/>
      <c r="AG28" s="140"/>
      <c r="AH28" s="140"/>
      <c r="AI28" s="140"/>
      <c r="AJ28" s="140"/>
      <c r="AK28" s="140"/>
      <c r="AL28" s="140"/>
      <c r="AM28" s="140"/>
      <c r="AN28" s="140"/>
      <c r="AO28" s="140"/>
      <c r="AP28" s="140"/>
      <c r="AQ28" s="140"/>
      <c r="AR28" s="140"/>
    </row>
    <row r="29" spans="2:44" ht="17.25" customHeight="1" x14ac:dyDescent="0.45">
      <c r="B29" s="265" t="s">
        <v>271</v>
      </c>
      <c r="C29" s="265"/>
      <c r="D29" s="153"/>
      <c r="E29" s="154">
        <v>1282</v>
      </c>
      <c r="F29" s="154">
        <v>221.21994000000134</v>
      </c>
      <c r="G29" s="140"/>
      <c r="H29" s="155"/>
      <c r="I29" s="13"/>
      <c r="J29" s="155"/>
      <c r="K29" s="140"/>
      <c r="L29" s="140"/>
      <c r="M29" s="140"/>
      <c r="N29" s="140"/>
      <c r="O29" s="140"/>
      <c r="P29" s="140"/>
      <c r="Q29" s="140"/>
      <c r="R29" s="140"/>
      <c r="S29" s="140"/>
      <c r="T29" s="140"/>
      <c r="U29" s="140"/>
      <c r="V29" s="140"/>
      <c r="W29" s="140"/>
      <c r="X29" s="140"/>
      <c r="Y29" s="140"/>
      <c r="Z29" s="140"/>
      <c r="AA29" s="140"/>
      <c r="AB29" s="140"/>
      <c r="AC29" s="140"/>
      <c r="AD29" s="140"/>
      <c r="AE29" s="140"/>
      <c r="AF29" s="140"/>
      <c r="AG29" s="140"/>
      <c r="AH29" s="140"/>
      <c r="AI29" s="140"/>
      <c r="AJ29" s="140"/>
      <c r="AK29" s="140"/>
      <c r="AL29" s="140"/>
      <c r="AM29" s="140"/>
      <c r="AN29" s="140"/>
      <c r="AO29" s="140"/>
      <c r="AP29" s="140"/>
      <c r="AQ29" s="140"/>
      <c r="AR29" s="140"/>
    </row>
    <row r="30" spans="2:44" ht="17.25" customHeight="1" x14ac:dyDescent="0.45">
      <c r="B30" s="156" t="s">
        <v>272</v>
      </c>
      <c r="C30" s="157"/>
      <c r="D30" s="158"/>
      <c r="E30" s="159">
        <v>-108820</v>
      </c>
      <c r="F30" s="159">
        <v>-57267.780059999997</v>
      </c>
      <c r="G30" s="140"/>
      <c r="H30" s="155"/>
      <c r="I30" s="13"/>
      <c r="J30" s="155"/>
      <c r="K30" s="140"/>
      <c r="L30" s="140"/>
      <c r="M30" s="140"/>
      <c r="N30" s="140"/>
      <c r="O30" s="140"/>
      <c r="P30" s="140"/>
      <c r="Q30" s="140"/>
      <c r="R30" s="140"/>
      <c r="S30" s="140"/>
      <c r="T30" s="140"/>
      <c r="U30" s="140"/>
      <c r="V30" s="140"/>
      <c r="W30" s="140"/>
      <c r="X30" s="140"/>
      <c r="Y30" s="140"/>
      <c r="Z30" s="140"/>
      <c r="AA30" s="140"/>
      <c r="AB30" s="140"/>
      <c r="AC30" s="140"/>
      <c r="AD30" s="140"/>
      <c r="AE30" s="140"/>
      <c r="AF30" s="140"/>
      <c r="AG30" s="140"/>
      <c r="AH30" s="140"/>
      <c r="AI30" s="140"/>
      <c r="AJ30" s="140"/>
      <c r="AK30" s="140"/>
      <c r="AL30" s="140"/>
      <c r="AM30" s="140"/>
      <c r="AN30" s="140"/>
      <c r="AO30" s="140"/>
      <c r="AP30" s="140"/>
      <c r="AQ30" s="140"/>
      <c r="AR30" s="140"/>
    </row>
    <row r="31" spans="2:44" ht="17.25" customHeight="1" x14ac:dyDescent="0.45">
      <c r="B31" s="265" t="s">
        <v>273</v>
      </c>
      <c r="C31" s="265"/>
      <c r="D31" s="153"/>
      <c r="E31" s="154">
        <v>381385</v>
      </c>
      <c r="F31" s="154">
        <v>272565</v>
      </c>
      <c r="G31" s="140"/>
      <c r="H31" s="155"/>
      <c r="I31" s="13"/>
      <c r="J31" s="155"/>
      <c r="K31" s="140"/>
      <c r="L31" s="140"/>
      <c r="M31" s="140"/>
      <c r="N31" s="140"/>
      <c r="O31" s="140"/>
      <c r="P31" s="140"/>
      <c r="Q31" s="140"/>
      <c r="R31" s="140"/>
      <c r="S31" s="140"/>
      <c r="T31" s="140"/>
      <c r="U31" s="140"/>
      <c r="V31" s="140"/>
      <c r="W31" s="140"/>
      <c r="X31" s="140"/>
      <c r="Y31" s="140"/>
      <c r="Z31" s="140"/>
      <c r="AA31" s="140"/>
      <c r="AB31" s="140"/>
      <c r="AC31" s="140"/>
      <c r="AD31" s="140"/>
      <c r="AE31" s="140"/>
      <c r="AF31" s="140"/>
      <c r="AG31" s="140"/>
      <c r="AH31" s="140"/>
      <c r="AI31" s="140"/>
      <c r="AJ31" s="140"/>
      <c r="AK31" s="140"/>
      <c r="AL31" s="140"/>
      <c r="AM31" s="140"/>
      <c r="AN31" s="140"/>
      <c r="AO31" s="140"/>
      <c r="AP31" s="140"/>
      <c r="AQ31" s="140"/>
      <c r="AR31" s="140"/>
    </row>
    <row r="32" spans="2:44" s="165" customFormat="1" ht="17.25" customHeight="1" x14ac:dyDescent="0.45">
      <c r="B32" s="266" t="s">
        <v>315</v>
      </c>
      <c r="C32" s="266"/>
      <c r="D32" s="153"/>
      <c r="E32" s="161">
        <v>272565</v>
      </c>
      <c r="F32" s="161">
        <v>215297.21994000001</v>
      </c>
      <c r="G32" s="162"/>
      <c r="H32" s="163"/>
      <c r="I32" s="164"/>
      <c r="J32" s="163"/>
      <c r="K32" s="162"/>
      <c r="L32" s="162"/>
      <c r="M32" s="162"/>
      <c r="N32" s="162"/>
      <c r="O32" s="162"/>
      <c r="P32" s="162"/>
      <c r="Q32" s="162"/>
      <c r="R32" s="162"/>
      <c r="S32" s="162"/>
      <c r="T32" s="162"/>
      <c r="U32" s="162"/>
      <c r="V32" s="162"/>
      <c r="W32" s="162"/>
      <c r="X32" s="162"/>
      <c r="Y32" s="162"/>
      <c r="Z32" s="162"/>
      <c r="AA32" s="162"/>
      <c r="AB32" s="162"/>
      <c r="AC32" s="162"/>
      <c r="AD32" s="162"/>
      <c r="AE32" s="162"/>
      <c r="AF32" s="162"/>
      <c r="AG32" s="162"/>
      <c r="AH32" s="162"/>
      <c r="AI32" s="162"/>
      <c r="AJ32" s="162"/>
      <c r="AK32" s="162"/>
      <c r="AL32" s="162"/>
      <c r="AM32" s="162"/>
      <c r="AN32" s="162"/>
      <c r="AO32" s="162"/>
      <c r="AP32" s="162"/>
      <c r="AQ32" s="162"/>
      <c r="AR32" s="162"/>
    </row>
    <row r="33" spans="2:44" x14ac:dyDescent="0.45">
      <c r="B33" s="140"/>
      <c r="C33" s="140"/>
      <c r="D33" s="140"/>
      <c r="E33" s="166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  <c r="T33" s="140"/>
      <c r="U33" s="140"/>
      <c r="V33" s="140"/>
      <c r="W33" s="140"/>
      <c r="X33" s="140"/>
      <c r="Y33" s="140"/>
      <c r="Z33" s="140"/>
      <c r="AA33" s="140"/>
      <c r="AB33" s="140"/>
      <c r="AC33" s="140"/>
      <c r="AD33" s="140"/>
      <c r="AE33" s="140"/>
      <c r="AF33" s="140"/>
      <c r="AG33" s="140"/>
      <c r="AH33" s="140"/>
      <c r="AI33" s="140"/>
      <c r="AJ33" s="140"/>
      <c r="AK33" s="140"/>
      <c r="AL33" s="140"/>
      <c r="AM33" s="140"/>
      <c r="AN33" s="140"/>
      <c r="AO33" s="140"/>
      <c r="AP33" s="140"/>
      <c r="AQ33" s="140"/>
      <c r="AR33" s="140"/>
    </row>
    <row r="34" spans="2:44" x14ac:dyDescent="0.45">
      <c r="B34" s="140"/>
      <c r="C34" s="140"/>
      <c r="D34" s="140"/>
      <c r="E34" s="166"/>
      <c r="F34" s="140"/>
      <c r="G34" s="140"/>
      <c r="H34" s="140"/>
      <c r="I34" s="140"/>
      <c r="J34" s="140"/>
      <c r="K34" s="140"/>
      <c r="L34" s="140"/>
      <c r="M34" s="140"/>
      <c r="N34" s="140"/>
      <c r="O34" s="140"/>
      <c r="P34" s="140"/>
      <c r="Q34" s="140"/>
      <c r="R34" s="140"/>
      <c r="S34" s="140"/>
      <c r="T34" s="140"/>
      <c r="U34" s="140"/>
      <c r="V34" s="140"/>
      <c r="W34" s="140"/>
      <c r="X34" s="140"/>
      <c r="Y34" s="140"/>
      <c r="Z34" s="140"/>
      <c r="AA34" s="140"/>
      <c r="AB34" s="140"/>
      <c r="AC34" s="140"/>
      <c r="AD34" s="140"/>
      <c r="AE34" s="140"/>
      <c r="AF34" s="140"/>
      <c r="AG34" s="140"/>
      <c r="AH34" s="140"/>
      <c r="AI34" s="140"/>
      <c r="AJ34" s="140"/>
      <c r="AK34" s="140"/>
      <c r="AL34" s="140"/>
      <c r="AM34" s="140"/>
      <c r="AN34" s="140"/>
      <c r="AO34" s="140"/>
      <c r="AP34" s="140"/>
      <c r="AQ34" s="140"/>
      <c r="AR34" s="140"/>
    </row>
    <row r="35" spans="2:44" x14ac:dyDescent="0.45">
      <c r="B35" s="140"/>
      <c r="C35" s="140"/>
      <c r="D35" s="140"/>
      <c r="E35" s="166"/>
      <c r="F35" s="140"/>
      <c r="G35" s="140"/>
      <c r="H35" s="140"/>
      <c r="I35" s="140"/>
      <c r="J35" s="140"/>
      <c r="K35" s="140"/>
      <c r="L35" s="140"/>
      <c r="M35" s="140"/>
      <c r="N35" s="140"/>
      <c r="O35" s="140"/>
      <c r="P35" s="140"/>
      <c r="Q35" s="140"/>
      <c r="R35" s="140"/>
      <c r="S35" s="140"/>
      <c r="T35" s="140"/>
      <c r="U35" s="140"/>
      <c r="V35" s="140"/>
      <c r="W35" s="140"/>
      <c r="X35" s="140"/>
      <c r="Y35" s="140"/>
      <c r="Z35" s="140"/>
      <c r="AA35" s="140"/>
      <c r="AB35" s="140"/>
      <c r="AC35" s="140"/>
      <c r="AD35" s="140"/>
      <c r="AE35" s="140"/>
      <c r="AF35" s="140"/>
      <c r="AG35" s="140"/>
      <c r="AH35" s="140"/>
      <c r="AI35" s="140"/>
      <c r="AJ35" s="140"/>
      <c r="AK35" s="140"/>
      <c r="AL35" s="140"/>
      <c r="AM35" s="140"/>
      <c r="AN35" s="140"/>
      <c r="AO35" s="140"/>
      <c r="AP35" s="140"/>
      <c r="AQ35" s="140"/>
      <c r="AR35" s="140"/>
    </row>
    <row r="36" spans="2:44" ht="13.9" x14ac:dyDescent="0.45">
      <c r="B36" s="140"/>
      <c r="C36" s="167" t="s">
        <v>213</v>
      </c>
      <c r="D36" s="140"/>
      <c r="E36" s="166"/>
      <c r="F36" s="140"/>
      <c r="G36" s="140"/>
      <c r="H36" s="140"/>
      <c r="I36" s="140"/>
      <c r="J36" s="140"/>
      <c r="K36" s="140"/>
      <c r="L36" s="140"/>
      <c r="M36" s="140"/>
      <c r="N36" s="140"/>
      <c r="O36" s="140"/>
      <c r="P36" s="140"/>
      <c r="Q36" s="140"/>
      <c r="R36" s="140"/>
      <c r="S36" s="140"/>
      <c r="T36" s="140"/>
      <c r="U36" s="140"/>
      <c r="V36" s="140"/>
      <c r="W36" s="140"/>
      <c r="X36" s="140"/>
      <c r="Y36" s="140"/>
      <c r="Z36" s="140"/>
      <c r="AA36" s="140"/>
      <c r="AB36" s="140"/>
      <c r="AC36" s="140"/>
      <c r="AD36" s="140"/>
      <c r="AE36" s="140"/>
      <c r="AF36" s="140"/>
      <c r="AG36" s="140"/>
      <c r="AH36" s="140"/>
      <c r="AI36" s="140"/>
      <c r="AJ36" s="140"/>
      <c r="AK36" s="140"/>
      <c r="AL36" s="140"/>
      <c r="AM36" s="140"/>
      <c r="AN36" s="140"/>
      <c r="AO36" s="140"/>
      <c r="AP36" s="140"/>
      <c r="AQ36" s="140"/>
      <c r="AR36" s="140"/>
    </row>
    <row r="37" spans="2:44" ht="13.5" x14ac:dyDescent="0.45">
      <c r="B37" s="140"/>
      <c r="C37" s="143" t="s">
        <v>214</v>
      </c>
      <c r="D37" s="140"/>
      <c r="E37" s="166"/>
      <c r="F37" s="140"/>
      <c r="G37" s="140"/>
      <c r="H37" s="140"/>
      <c r="I37" s="140"/>
      <c r="J37" s="140"/>
      <c r="K37" s="140"/>
      <c r="L37" s="140"/>
      <c r="M37" s="140"/>
      <c r="N37" s="140"/>
      <c r="O37" s="140"/>
      <c r="P37" s="140"/>
      <c r="Q37" s="140"/>
      <c r="R37" s="140"/>
      <c r="S37" s="140"/>
      <c r="T37" s="140"/>
      <c r="U37" s="140"/>
      <c r="V37" s="140"/>
      <c r="W37" s="140"/>
      <c r="X37" s="140"/>
      <c r="Y37" s="140"/>
      <c r="Z37" s="140"/>
      <c r="AA37" s="140"/>
      <c r="AB37" s="140"/>
      <c r="AC37" s="140"/>
      <c r="AD37" s="140"/>
      <c r="AE37" s="140"/>
      <c r="AF37" s="140"/>
      <c r="AG37" s="140"/>
      <c r="AH37" s="140"/>
      <c r="AI37" s="140"/>
      <c r="AJ37" s="140"/>
      <c r="AK37" s="140"/>
      <c r="AL37" s="140"/>
      <c r="AM37" s="140"/>
      <c r="AN37" s="140"/>
      <c r="AO37" s="140"/>
      <c r="AP37" s="140"/>
      <c r="AQ37" s="140"/>
      <c r="AR37" s="140"/>
    </row>
    <row r="38" spans="2:44" ht="13.5" x14ac:dyDescent="0.45">
      <c r="B38" s="140"/>
      <c r="C38" s="143" t="s">
        <v>215</v>
      </c>
      <c r="D38" s="140"/>
      <c r="E38" s="166"/>
      <c r="F38" s="140"/>
      <c r="G38" s="140"/>
      <c r="H38" s="140"/>
      <c r="I38" s="140"/>
      <c r="J38" s="140"/>
      <c r="K38" s="140"/>
      <c r="L38" s="140"/>
      <c r="M38" s="140"/>
      <c r="N38" s="140"/>
      <c r="O38" s="140"/>
      <c r="P38" s="140"/>
      <c r="Q38" s="140"/>
      <c r="R38" s="140"/>
      <c r="S38" s="140"/>
      <c r="T38" s="140"/>
      <c r="U38" s="140"/>
      <c r="V38" s="140"/>
      <c r="W38" s="140"/>
      <c r="X38" s="140"/>
      <c r="Y38" s="140"/>
      <c r="Z38" s="140"/>
      <c r="AA38" s="140"/>
      <c r="AB38" s="140"/>
      <c r="AC38" s="140"/>
      <c r="AD38" s="140"/>
      <c r="AE38" s="140"/>
      <c r="AF38" s="140"/>
      <c r="AG38" s="140"/>
      <c r="AH38" s="140"/>
      <c r="AI38" s="140"/>
      <c r="AJ38" s="140"/>
      <c r="AK38" s="140"/>
      <c r="AL38" s="140"/>
      <c r="AM38" s="140"/>
      <c r="AN38" s="140"/>
      <c r="AO38" s="140"/>
      <c r="AP38" s="140"/>
      <c r="AQ38" s="140"/>
      <c r="AR38" s="140"/>
    </row>
    <row r="39" spans="2:44" x14ac:dyDescent="0.45">
      <c r="B39" s="140"/>
      <c r="C39" s="140"/>
      <c r="D39" s="140"/>
      <c r="E39" s="166"/>
      <c r="F39" s="140"/>
      <c r="G39" s="140"/>
      <c r="H39" s="140"/>
      <c r="I39" s="140"/>
      <c r="J39" s="140"/>
      <c r="K39" s="140"/>
      <c r="L39" s="140"/>
      <c r="M39" s="140"/>
      <c r="N39" s="140"/>
      <c r="O39" s="140"/>
      <c r="P39" s="140"/>
      <c r="Q39" s="140"/>
      <c r="R39" s="140"/>
      <c r="S39" s="140"/>
      <c r="T39" s="140"/>
      <c r="U39" s="140"/>
      <c r="V39" s="140"/>
      <c r="W39" s="140"/>
      <c r="X39" s="140"/>
      <c r="Y39" s="140"/>
      <c r="Z39" s="140"/>
      <c r="AA39" s="140"/>
      <c r="AB39" s="140"/>
      <c r="AC39" s="140"/>
      <c r="AD39" s="140"/>
      <c r="AE39" s="140"/>
      <c r="AF39" s="140"/>
      <c r="AG39" s="140"/>
      <c r="AH39" s="140"/>
      <c r="AI39" s="140"/>
      <c r="AJ39" s="140"/>
      <c r="AK39" s="140"/>
      <c r="AL39" s="140"/>
      <c r="AM39" s="140"/>
      <c r="AN39" s="140"/>
      <c r="AO39" s="140"/>
      <c r="AP39" s="140"/>
      <c r="AQ39" s="140"/>
      <c r="AR39" s="140"/>
    </row>
    <row r="40" spans="2:44" x14ac:dyDescent="0.45">
      <c r="B40" s="140"/>
      <c r="C40" s="140"/>
      <c r="D40" s="140"/>
      <c r="E40" s="166"/>
      <c r="F40" s="140"/>
      <c r="G40" s="140"/>
      <c r="H40" s="140"/>
      <c r="I40" s="140"/>
      <c r="J40" s="140"/>
      <c r="K40" s="140"/>
      <c r="L40" s="140"/>
      <c r="M40" s="140"/>
      <c r="N40" s="140"/>
      <c r="O40" s="140"/>
      <c r="P40" s="140"/>
      <c r="Q40" s="140"/>
      <c r="R40" s="140"/>
      <c r="S40" s="140"/>
      <c r="T40" s="140"/>
      <c r="U40" s="140"/>
      <c r="V40" s="140"/>
      <c r="W40" s="140"/>
      <c r="X40" s="140"/>
      <c r="Y40" s="140"/>
      <c r="Z40" s="140"/>
      <c r="AA40" s="140"/>
      <c r="AB40" s="140"/>
      <c r="AC40" s="140"/>
      <c r="AD40" s="140"/>
      <c r="AE40" s="140"/>
      <c r="AF40" s="140"/>
      <c r="AG40" s="140"/>
      <c r="AH40" s="140"/>
      <c r="AI40" s="140"/>
      <c r="AJ40" s="140"/>
      <c r="AK40" s="140"/>
      <c r="AL40" s="140"/>
      <c r="AM40" s="140"/>
      <c r="AN40" s="140"/>
      <c r="AO40" s="140"/>
      <c r="AP40" s="140"/>
      <c r="AQ40" s="140"/>
      <c r="AR40" s="140"/>
    </row>
    <row r="41" spans="2:44" x14ac:dyDescent="0.45">
      <c r="B41" s="140"/>
      <c r="C41" s="140"/>
      <c r="D41" s="140"/>
      <c r="E41" s="166"/>
      <c r="F41" s="140"/>
      <c r="G41" s="140"/>
      <c r="H41" s="140"/>
      <c r="I41" s="140"/>
      <c r="J41" s="140"/>
      <c r="K41" s="140"/>
      <c r="L41" s="140"/>
      <c r="M41" s="140"/>
      <c r="N41" s="140"/>
      <c r="O41" s="140"/>
      <c r="P41" s="140"/>
      <c r="Q41" s="140"/>
      <c r="R41" s="140"/>
      <c r="S41" s="140"/>
      <c r="T41" s="140"/>
      <c r="U41" s="140"/>
      <c r="V41" s="140"/>
      <c r="W41" s="140"/>
      <c r="X41" s="140"/>
      <c r="Y41" s="140"/>
      <c r="Z41" s="140"/>
      <c r="AA41" s="140"/>
      <c r="AB41" s="140"/>
      <c r="AC41" s="140"/>
      <c r="AD41" s="140"/>
      <c r="AE41" s="140"/>
      <c r="AF41" s="140"/>
      <c r="AG41" s="140"/>
      <c r="AH41" s="140"/>
      <c r="AI41" s="140"/>
      <c r="AJ41" s="140"/>
      <c r="AK41" s="140"/>
      <c r="AL41" s="140"/>
      <c r="AM41" s="140"/>
      <c r="AN41" s="140"/>
      <c r="AO41" s="140"/>
      <c r="AP41" s="140"/>
      <c r="AQ41" s="140"/>
      <c r="AR41" s="140"/>
    </row>
    <row r="42" spans="2:44" x14ac:dyDescent="0.45">
      <c r="B42" s="140"/>
      <c r="C42" s="140"/>
      <c r="D42" s="140"/>
      <c r="E42" s="166"/>
      <c r="F42" s="140"/>
      <c r="G42" s="140"/>
      <c r="H42" s="140"/>
      <c r="I42" s="140"/>
      <c r="J42" s="140"/>
      <c r="K42" s="140"/>
      <c r="L42" s="140"/>
      <c r="M42" s="140"/>
      <c r="N42" s="140"/>
      <c r="O42" s="140"/>
      <c r="P42" s="140"/>
      <c r="Q42" s="140"/>
      <c r="R42" s="140"/>
      <c r="S42" s="140"/>
      <c r="T42" s="140"/>
      <c r="U42" s="140"/>
      <c r="V42" s="140"/>
      <c r="W42" s="140"/>
      <c r="X42" s="140"/>
      <c r="Y42" s="140"/>
      <c r="Z42" s="140"/>
      <c r="AA42" s="140"/>
      <c r="AB42" s="140"/>
      <c r="AC42" s="140"/>
      <c r="AD42" s="140"/>
      <c r="AE42" s="140"/>
      <c r="AF42" s="140"/>
      <c r="AG42" s="140"/>
      <c r="AH42" s="140"/>
      <c r="AI42" s="140"/>
      <c r="AJ42" s="140"/>
      <c r="AK42" s="140"/>
      <c r="AL42" s="140"/>
      <c r="AM42" s="140"/>
      <c r="AN42" s="140"/>
      <c r="AO42" s="140"/>
      <c r="AP42" s="140"/>
      <c r="AQ42" s="140"/>
      <c r="AR42" s="140"/>
    </row>
  </sheetData>
  <mergeCells count="21">
    <mergeCell ref="B15:C15"/>
    <mergeCell ref="D4:F4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27:C27"/>
    <mergeCell ref="B29:C29"/>
    <mergeCell ref="B31:C31"/>
    <mergeCell ref="B32:C32"/>
    <mergeCell ref="B19:C19"/>
    <mergeCell ref="B20:C20"/>
    <mergeCell ref="B21:C21"/>
    <mergeCell ref="B22:C22"/>
    <mergeCell ref="B25:C25"/>
    <mergeCell ref="B26:C26"/>
  </mergeCells>
  <pageMargins left="0.75" right="0.75" top="1" bottom="1" header="0.5" footer="0.5"/>
  <pageSetup orientation="portrait" r:id="rId1"/>
  <headerFooter alignWithMargins="0">
    <oddHeader>&amp;R&amp;"Arial,Regular"&amp;10&amp;KFF6600POVJERLJIVO / CONFIDENTIAL</oddHeader>
    <evenHeader>&amp;R&amp;"Arial,Regular"&amp;10&amp;KFF6600POVJERLJIVO / CONFIDENTIAL</evenHeader>
    <firstHeader>&amp;R&amp;"Arial,Regular"&amp;10&amp;KFF6600POVJERLJIVO / CONFIDENTIAL</first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7A538B-23BE-4153-BD22-5C89ED32022D}">
  <sheetPr>
    <pageSetUpPr autoPageBreaks="0"/>
  </sheetPr>
  <dimension ref="A1:X44"/>
  <sheetViews>
    <sheetView topLeftCell="A4" zoomScaleNormal="100" workbookViewId="0">
      <selection activeCell="R17" sqref="R17"/>
    </sheetView>
  </sheetViews>
  <sheetFormatPr defaultRowHeight="27" customHeight="1" x14ac:dyDescent="0.35"/>
  <cols>
    <col min="1" max="1" width="7.265625" style="168" customWidth="1"/>
    <col min="2" max="2" width="6.73046875" style="169" customWidth="1"/>
    <col min="3" max="3" width="31" style="169" customWidth="1"/>
    <col min="4" max="4" width="16" style="169" customWidth="1"/>
    <col min="5" max="5" width="15.1328125" style="169" customWidth="1"/>
    <col min="6" max="6" width="16.73046875" style="169" customWidth="1"/>
    <col min="7" max="7" width="17.59765625" style="169" customWidth="1"/>
    <col min="8" max="8" width="14.73046875" style="169" bestFit="1" customWidth="1"/>
    <col min="9" max="9" width="9.1328125" style="169"/>
    <col min="10" max="10" width="12.73046875" style="169" bestFit="1" customWidth="1"/>
    <col min="11" max="11" width="9.3984375" style="169" customWidth="1"/>
    <col min="12" max="12" width="36.1328125" style="169" hidden="1" customWidth="1"/>
    <col min="13" max="13" width="27" style="173" hidden="1" customWidth="1"/>
    <col min="14" max="14" width="11.1328125" style="174" bestFit="1" customWidth="1"/>
    <col min="15" max="15" width="10.265625" style="169" bestFit="1" customWidth="1"/>
    <col min="16" max="256" width="9.1328125" style="169"/>
    <col min="257" max="257" width="7.265625" style="169" customWidth="1"/>
    <col min="258" max="258" width="6.73046875" style="169" customWidth="1"/>
    <col min="259" max="259" width="31" style="169" customWidth="1"/>
    <col min="260" max="260" width="16" style="169" customWidth="1"/>
    <col min="261" max="261" width="15.1328125" style="169" customWidth="1"/>
    <col min="262" max="262" width="16.73046875" style="169" customWidth="1"/>
    <col min="263" max="263" width="17.59765625" style="169" customWidth="1"/>
    <col min="264" max="264" width="14.73046875" style="169" bestFit="1" customWidth="1"/>
    <col min="265" max="265" width="9.1328125" style="169"/>
    <col min="266" max="266" width="12.73046875" style="169" bestFit="1" customWidth="1"/>
    <col min="267" max="267" width="9.3984375" style="169" customWidth="1"/>
    <col min="268" max="268" width="36.1328125" style="169" bestFit="1" customWidth="1"/>
    <col min="269" max="269" width="11.59765625" style="169" bestFit="1" customWidth="1"/>
    <col min="270" max="270" width="11.1328125" style="169" bestFit="1" customWidth="1"/>
    <col min="271" max="271" width="10.265625" style="169" bestFit="1" customWidth="1"/>
    <col min="272" max="512" width="9.1328125" style="169"/>
    <col min="513" max="513" width="7.265625" style="169" customWidth="1"/>
    <col min="514" max="514" width="6.73046875" style="169" customWidth="1"/>
    <col min="515" max="515" width="31" style="169" customWidth="1"/>
    <col min="516" max="516" width="16" style="169" customWidth="1"/>
    <col min="517" max="517" width="15.1328125" style="169" customWidth="1"/>
    <col min="518" max="518" width="16.73046875" style="169" customWidth="1"/>
    <col min="519" max="519" width="17.59765625" style="169" customWidth="1"/>
    <col min="520" max="520" width="14.73046875" style="169" bestFit="1" customWidth="1"/>
    <col min="521" max="521" width="9.1328125" style="169"/>
    <col min="522" max="522" width="12.73046875" style="169" bestFit="1" customWidth="1"/>
    <col min="523" max="523" width="9.3984375" style="169" customWidth="1"/>
    <col min="524" max="524" width="36.1328125" style="169" bestFit="1" customWidth="1"/>
    <col min="525" max="525" width="11.59765625" style="169" bestFit="1" customWidth="1"/>
    <col min="526" max="526" width="11.1328125" style="169" bestFit="1" customWidth="1"/>
    <col min="527" max="527" width="10.265625" style="169" bestFit="1" customWidth="1"/>
    <col min="528" max="768" width="9.1328125" style="169"/>
    <col min="769" max="769" width="7.265625" style="169" customWidth="1"/>
    <col min="770" max="770" width="6.73046875" style="169" customWidth="1"/>
    <col min="771" max="771" width="31" style="169" customWidth="1"/>
    <col min="772" max="772" width="16" style="169" customWidth="1"/>
    <col min="773" max="773" width="15.1328125" style="169" customWidth="1"/>
    <col min="774" max="774" width="16.73046875" style="169" customWidth="1"/>
    <col min="775" max="775" width="17.59765625" style="169" customWidth="1"/>
    <col min="776" max="776" width="14.73046875" style="169" bestFit="1" customWidth="1"/>
    <col min="777" max="777" width="9.1328125" style="169"/>
    <col min="778" max="778" width="12.73046875" style="169" bestFit="1" customWidth="1"/>
    <col min="779" max="779" width="9.3984375" style="169" customWidth="1"/>
    <col min="780" max="780" width="36.1328125" style="169" bestFit="1" customWidth="1"/>
    <col min="781" max="781" width="11.59765625" style="169" bestFit="1" customWidth="1"/>
    <col min="782" max="782" width="11.1328125" style="169" bestFit="1" customWidth="1"/>
    <col min="783" max="783" width="10.265625" style="169" bestFit="1" customWidth="1"/>
    <col min="784" max="1024" width="9.1328125" style="169"/>
    <col min="1025" max="1025" width="7.265625" style="169" customWidth="1"/>
    <col min="1026" max="1026" width="6.73046875" style="169" customWidth="1"/>
    <col min="1027" max="1027" width="31" style="169" customWidth="1"/>
    <col min="1028" max="1028" width="16" style="169" customWidth="1"/>
    <col min="1029" max="1029" width="15.1328125" style="169" customWidth="1"/>
    <col min="1030" max="1030" width="16.73046875" style="169" customWidth="1"/>
    <col min="1031" max="1031" width="17.59765625" style="169" customWidth="1"/>
    <col min="1032" max="1032" width="14.73046875" style="169" bestFit="1" customWidth="1"/>
    <col min="1033" max="1033" width="9.1328125" style="169"/>
    <col min="1034" max="1034" width="12.73046875" style="169" bestFit="1" customWidth="1"/>
    <col min="1035" max="1035" width="9.3984375" style="169" customWidth="1"/>
    <col min="1036" max="1036" width="36.1328125" style="169" bestFit="1" customWidth="1"/>
    <col min="1037" max="1037" width="11.59765625" style="169" bestFit="1" customWidth="1"/>
    <col min="1038" max="1038" width="11.1328125" style="169" bestFit="1" customWidth="1"/>
    <col min="1039" max="1039" width="10.265625" style="169" bestFit="1" customWidth="1"/>
    <col min="1040" max="1280" width="9.1328125" style="169"/>
    <col min="1281" max="1281" width="7.265625" style="169" customWidth="1"/>
    <col min="1282" max="1282" width="6.73046875" style="169" customWidth="1"/>
    <col min="1283" max="1283" width="31" style="169" customWidth="1"/>
    <col min="1284" max="1284" width="16" style="169" customWidth="1"/>
    <col min="1285" max="1285" width="15.1328125" style="169" customWidth="1"/>
    <col min="1286" max="1286" width="16.73046875" style="169" customWidth="1"/>
    <col min="1287" max="1287" width="17.59765625" style="169" customWidth="1"/>
    <col min="1288" max="1288" width="14.73046875" style="169" bestFit="1" customWidth="1"/>
    <col min="1289" max="1289" width="9.1328125" style="169"/>
    <col min="1290" max="1290" width="12.73046875" style="169" bestFit="1" customWidth="1"/>
    <col min="1291" max="1291" width="9.3984375" style="169" customWidth="1"/>
    <col min="1292" max="1292" width="36.1328125" style="169" bestFit="1" customWidth="1"/>
    <col min="1293" max="1293" width="11.59765625" style="169" bestFit="1" customWidth="1"/>
    <col min="1294" max="1294" width="11.1328125" style="169" bestFit="1" customWidth="1"/>
    <col min="1295" max="1295" width="10.265625" style="169" bestFit="1" customWidth="1"/>
    <col min="1296" max="1536" width="9.1328125" style="169"/>
    <col min="1537" max="1537" width="7.265625" style="169" customWidth="1"/>
    <col min="1538" max="1538" width="6.73046875" style="169" customWidth="1"/>
    <col min="1539" max="1539" width="31" style="169" customWidth="1"/>
    <col min="1540" max="1540" width="16" style="169" customWidth="1"/>
    <col min="1541" max="1541" width="15.1328125" style="169" customWidth="1"/>
    <col min="1542" max="1542" width="16.73046875" style="169" customWidth="1"/>
    <col min="1543" max="1543" width="17.59765625" style="169" customWidth="1"/>
    <col min="1544" max="1544" width="14.73046875" style="169" bestFit="1" customWidth="1"/>
    <col min="1545" max="1545" width="9.1328125" style="169"/>
    <col min="1546" max="1546" width="12.73046875" style="169" bestFit="1" customWidth="1"/>
    <col min="1547" max="1547" width="9.3984375" style="169" customWidth="1"/>
    <col min="1548" max="1548" width="36.1328125" style="169" bestFit="1" customWidth="1"/>
    <col min="1549" max="1549" width="11.59765625" style="169" bestFit="1" customWidth="1"/>
    <col min="1550" max="1550" width="11.1328125" style="169" bestFit="1" customWidth="1"/>
    <col min="1551" max="1551" width="10.265625" style="169" bestFit="1" customWidth="1"/>
    <col min="1552" max="1792" width="9.1328125" style="169"/>
    <col min="1793" max="1793" width="7.265625" style="169" customWidth="1"/>
    <col min="1794" max="1794" width="6.73046875" style="169" customWidth="1"/>
    <col min="1795" max="1795" width="31" style="169" customWidth="1"/>
    <col min="1796" max="1796" width="16" style="169" customWidth="1"/>
    <col min="1797" max="1797" width="15.1328125" style="169" customWidth="1"/>
    <col min="1798" max="1798" width="16.73046875" style="169" customWidth="1"/>
    <col min="1799" max="1799" width="17.59765625" style="169" customWidth="1"/>
    <col min="1800" max="1800" width="14.73046875" style="169" bestFit="1" customWidth="1"/>
    <col min="1801" max="1801" width="9.1328125" style="169"/>
    <col min="1802" max="1802" width="12.73046875" style="169" bestFit="1" customWidth="1"/>
    <col min="1803" max="1803" width="9.3984375" style="169" customWidth="1"/>
    <col min="1804" max="1804" width="36.1328125" style="169" bestFit="1" customWidth="1"/>
    <col min="1805" max="1805" width="11.59765625" style="169" bestFit="1" customWidth="1"/>
    <col min="1806" max="1806" width="11.1328125" style="169" bestFit="1" customWidth="1"/>
    <col min="1807" max="1807" width="10.265625" style="169" bestFit="1" customWidth="1"/>
    <col min="1808" max="2048" width="9.1328125" style="169"/>
    <col min="2049" max="2049" width="7.265625" style="169" customWidth="1"/>
    <col min="2050" max="2050" width="6.73046875" style="169" customWidth="1"/>
    <col min="2051" max="2051" width="31" style="169" customWidth="1"/>
    <col min="2052" max="2052" width="16" style="169" customWidth="1"/>
    <col min="2053" max="2053" width="15.1328125" style="169" customWidth="1"/>
    <col min="2054" max="2054" width="16.73046875" style="169" customWidth="1"/>
    <col min="2055" max="2055" width="17.59765625" style="169" customWidth="1"/>
    <col min="2056" max="2056" width="14.73046875" style="169" bestFit="1" customWidth="1"/>
    <col min="2057" max="2057" width="9.1328125" style="169"/>
    <col min="2058" max="2058" width="12.73046875" style="169" bestFit="1" customWidth="1"/>
    <col min="2059" max="2059" width="9.3984375" style="169" customWidth="1"/>
    <col min="2060" max="2060" width="36.1328125" style="169" bestFit="1" customWidth="1"/>
    <col min="2061" max="2061" width="11.59765625" style="169" bestFit="1" customWidth="1"/>
    <col min="2062" max="2062" width="11.1328125" style="169" bestFit="1" customWidth="1"/>
    <col min="2063" max="2063" width="10.265625" style="169" bestFit="1" customWidth="1"/>
    <col min="2064" max="2304" width="9.1328125" style="169"/>
    <col min="2305" max="2305" width="7.265625" style="169" customWidth="1"/>
    <col min="2306" max="2306" width="6.73046875" style="169" customWidth="1"/>
    <col min="2307" max="2307" width="31" style="169" customWidth="1"/>
    <col min="2308" max="2308" width="16" style="169" customWidth="1"/>
    <col min="2309" max="2309" width="15.1328125" style="169" customWidth="1"/>
    <col min="2310" max="2310" width="16.73046875" style="169" customWidth="1"/>
    <col min="2311" max="2311" width="17.59765625" style="169" customWidth="1"/>
    <col min="2312" max="2312" width="14.73046875" style="169" bestFit="1" customWidth="1"/>
    <col min="2313" max="2313" width="9.1328125" style="169"/>
    <col min="2314" max="2314" width="12.73046875" style="169" bestFit="1" customWidth="1"/>
    <col min="2315" max="2315" width="9.3984375" style="169" customWidth="1"/>
    <col min="2316" max="2316" width="36.1328125" style="169" bestFit="1" customWidth="1"/>
    <col min="2317" max="2317" width="11.59765625" style="169" bestFit="1" customWidth="1"/>
    <col min="2318" max="2318" width="11.1328125" style="169" bestFit="1" customWidth="1"/>
    <col min="2319" max="2319" width="10.265625" style="169" bestFit="1" customWidth="1"/>
    <col min="2320" max="2560" width="9.1328125" style="169"/>
    <col min="2561" max="2561" width="7.265625" style="169" customWidth="1"/>
    <col min="2562" max="2562" width="6.73046875" style="169" customWidth="1"/>
    <col min="2563" max="2563" width="31" style="169" customWidth="1"/>
    <col min="2564" max="2564" width="16" style="169" customWidth="1"/>
    <col min="2565" max="2565" width="15.1328125" style="169" customWidth="1"/>
    <col min="2566" max="2566" width="16.73046875" style="169" customWidth="1"/>
    <col min="2567" max="2567" width="17.59765625" style="169" customWidth="1"/>
    <col min="2568" max="2568" width="14.73046875" style="169" bestFit="1" customWidth="1"/>
    <col min="2569" max="2569" width="9.1328125" style="169"/>
    <col min="2570" max="2570" width="12.73046875" style="169" bestFit="1" customWidth="1"/>
    <col min="2571" max="2571" width="9.3984375" style="169" customWidth="1"/>
    <col min="2572" max="2572" width="36.1328125" style="169" bestFit="1" customWidth="1"/>
    <col min="2573" max="2573" width="11.59765625" style="169" bestFit="1" customWidth="1"/>
    <col min="2574" max="2574" width="11.1328125" style="169" bestFit="1" customWidth="1"/>
    <col min="2575" max="2575" width="10.265625" style="169" bestFit="1" customWidth="1"/>
    <col min="2576" max="2816" width="9.1328125" style="169"/>
    <col min="2817" max="2817" width="7.265625" style="169" customWidth="1"/>
    <col min="2818" max="2818" width="6.73046875" style="169" customWidth="1"/>
    <col min="2819" max="2819" width="31" style="169" customWidth="1"/>
    <col min="2820" max="2820" width="16" style="169" customWidth="1"/>
    <col min="2821" max="2821" width="15.1328125" style="169" customWidth="1"/>
    <col min="2822" max="2822" width="16.73046875" style="169" customWidth="1"/>
    <col min="2823" max="2823" width="17.59765625" style="169" customWidth="1"/>
    <col min="2824" max="2824" width="14.73046875" style="169" bestFit="1" customWidth="1"/>
    <col min="2825" max="2825" width="9.1328125" style="169"/>
    <col min="2826" max="2826" width="12.73046875" style="169" bestFit="1" customWidth="1"/>
    <col min="2827" max="2827" width="9.3984375" style="169" customWidth="1"/>
    <col min="2828" max="2828" width="36.1328125" style="169" bestFit="1" customWidth="1"/>
    <col min="2829" max="2829" width="11.59765625" style="169" bestFit="1" customWidth="1"/>
    <col min="2830" max="2830" width="11.1328125" style="169" bestFit="1" customWidth="1"/>
    <col min="2831" max="2831" width="10.265625" style="169" bestFit="1" customWidth="1"/>
    <col min="2832" max="3072" width="9.1328125" style="169"/>
    <col min="3073" max="3073" width="7.265625" style="169" customWidth="1"/>
    <col min="3074" max="3074" width="6.73046875" style="169" customWidth="1"/>
    <col min="3075" max="3075" width="31" style="169" customWidth="1"/>
    <col min="3076" max="3076" width="16" style="169" customWidth="1"/>
    <col min="3077" max="3077" width="15.1328125" style="169" customWidth="1"/>
    <col min="3078" max="3078" width="16.73046875" style="169" customWidth="1"/>
    <col min="3079" max="3079" width="17.59765625" style="169" customWidth="1"/>
    <col min="3080" max="3080" width="14.73046875" style="169" bestFit="1" customWidth="1"/>
    <col min="3081" max="3081" width="9.1328125" style="169"/>
    <col min="3082" max="3082" width="12.73046875" style="169" bestFit="1" customWidth="1"/>
    <col min="3083" max="3083" width="9.3984375" style="169" customWidth="1"/>
    <col min="3084" max="3084" width="36.1328125" style="169" bestFit="1" customWidth="1"/>
    <col min="3085" max="3085" width="11.59765625" style="169" bestFit="1" customWidth="1"/>
    <col min="3086" max="3086" width="11.1328125" style="169" bestFit="1" customWidth="1"/>
    <col min="3087" max="3087" width="10.265625" style="169" bestFit="1" customWidth="1"/>
    <col min="3088" max="3328" width="9.1328125" style="169"/>
    <col min="3329" max="3329" width="7.265625" style="169" customWidth="1"/>
    <col min="3330" max="3330" width="6.73046875" style="169" customWidth="1"/>
    <col min="3331" max="3331" width="31" style="169" customWidth="1"/>
    <col min="3332" max="3332" width="16" style="169" customWidth="1"/>
    <col min="3333" max="3333" width="15.1328125" style="169" customWidth="1"/>
    <col min="3334" max="3334" width="16.73046875" style="169" customWidth="1"/>
    <col min="3335" max="3335" width="17.59765625" style="169" customWidth="1"/>
    <col min="3336" max="3336" width="14.73046875" style="169" bestFit="1" customWidth="1"/>
    <col min="3337" max="3337" width="9.1328125" style="169"/>
    <col min="3338" max="3338" width="12.73046875" style="169" bestFit="1" customWidth="1"/>
    <col min="3339" max="3339" width="9.3984375" style="169" customWidth="1"/>
    <col min="3340" max="3340" width="36.1328125" style="169" bestFit="1" customWidth="1"/>
    <col min="3341" max="3341" width="11.59765625" style="169" bestFit="1" customWidth="1"/>
    <col min="3342" max="3342" width="11.1328125" style="169" bestFit="1" customWidth="1"/>
    <col min="3343" max="3343" width="10.265625" style="169" bestFit="1" customWidth="1"/>
    <col min="3344" max="3584" width="9.1328125" style="169"/>
    <col min="3585" max="3585" width="7.265625" style="169" customWidth="1"/>
    <col min="3586" max="3586" width="6.73046875" style="169" customWidth="1"/>
    <col min="3587" max="3587" width="31" style="169" customWidth="1"/>
    <col min="3588" max="3588" width="16" style="169" customWidth="1"/>
    <col min="3589" max="3589" width="15.1328125" style="169" customWidth="1"/>
    <col min="3590" max="3590" width="16.73046875" style="169" customWidth="1"/>
    <col min="3591" max="3591" width="17.59765625" style="169" customWidth="1"/>
    <col min="3592" max="3592" width="14.73046875" style="169" bestFit="1" customWidth="1"/>
    <col min="3593" max="3593" width="9.1328125" style="169"/>
    <col min="3594" max="3594" width="12.73046875" style="169" bestFit="1" customWidth="1"/>
    <col min="3595" max="3595" width="9.3984375" style="169" customWidth="1"/>
    <col min="3596" max="3596" width="36.1328125" style="169" bestFit="1" customWidth="1"/>
    <col min="3597" max="3597" width="11.59765625" style="169" bestFit="1" customWidth="1"/>
    <col min="3598" max="3598" width="11.1328125" style="169" bestFit="1" customWidth="1"/>
    <col min="3599" max="3599" width="10.265625" style="169" bestFit="1" customWidth="1"/>
    <col min="3600" max="3840" width="9.1328125" style="169"/>
    <col min="3841" max="3841" width="7.265625" style="169" customWidth="1"/>
    <col min="3842" max="3842" width="6.73046875" style="169" customWidth="1"/>
    <col min="3843" max="3843" width="31" style="169" customWidth="1"/>
    <col min="3844" max="3844" width="16" style="169" customWidth="1"/>
    <col min="3845" max="3845" width="15.1328125" style="169" customWidth="1"/>
    <col min="3846" max="3846" width="16.73046875" style="169" customWidth="1"/>
    <col min="3847" max="3847" width="17.59765625" style="169" customWidth="1"/>
    <col min="3848" max="3848" width="14.73046875" style="169" bestFit="1" customWidth="1"/>
    <col min="3849" max="3849" width="9.1328125" style="169"/>
    <col min="3850" max="3850" width="12.73046875" style="169" bestFit="1" customWidth="1"/>
    <col min="3851" max="3851" width="9.3984375" style="169" customWidth="1"/>
    <col min="3852" max="3852" width="36.1328125" style="169" bestFit="1" customWidth="1"/>
    <col min="3853" max="3853" width="11.59765625" style="169" bestFit="1" customWidth="1"/>
    <col min="3854" max="3854" width="11.1328125" style="169" bestFit="1" customWidth="1"/>
    <col min="3855" max="3855" width="10.265625" style="169" bestFit="1" customWidth="1"/>
    <col min="3856" max="4096" width="9.1328125" style="169"/>
    <col min="4097" max="4097" width="7.265625" style="169" customWidth="1"/>
    <col min="4098" max="4098" width="6.73046875" style="169" customWidth="1"/>
    <col min="4099" max="4099" width="31" style="169" customWidth="1"/>
    <col min="4100" max="4100" width="16" style="169" customWidth="1"/>
    <col min="4101" max="4101" width="15.1328125" style="169" customWidth="1"/>
    <col min="4102" max="4102" width="16.73046875" style="169" customWidth="1"/>
    <col min="4103" max="4103" width="17.59765625" style="169" customWidth="1"/>
    <col min="4104" max="4104" width="14.73046875" style="169" bestFit="1" customWidth="1"/>
    <col min="4105" max="4105" width="9.1328125" style="169"/>
    <col min="4106" max="4106" width="12.73046875" style="169" bestFit="1" customWidth="1"/>
    <col min="4107" max="4107" width="9.3984375" style="169" customWidth="1"/>
    <col min="4108" max="4108" width="36.1328125" style="169" bestFit="1" customWidth="1"/>
    <col min="4109" max="4109" width="11.59765625" style="169" bestFit="1" customWidth="1"/>
    <col min="4110" max="4110" width="11.1328125" style="169" bestFit="1" customWidth="1"/>
    <col min="4111" max="4111" width="10.265625" style="169" bestFit="1" customWidth="1"/>
    <col min="4112" max="4352" width="9.1328125" style="169"/>
    <col min="4353" max="4353" width="7.265625" style="169" customWidth="1"/>
    <col min="4354" max="4354" width="6.73046875" style="169" customWidth="1"/>
    <col min="4355" max="4355" width="31" style="169" customWidth="1"/>
    <col min="4356" max="4356" width="16" style="169" customWidth="1"/>
    <col min="4357" max="4357" width="15.1328125" style="169" customWidth="1"/>
    <col min="4358" max="4358" width="16.73046875" style="169" customWidth="1"/>
    <col min="4359" max="4359" width="17.59765625" style="169" customWidth="1"/>
    <col min="4360" max="4360" width="14.73046875" style="169" bestFit="1" customWidth="1"/>
    <col min="4361" max="4361" width="9.1328125" style="169"/>
    <col min="4362" max="4362" width="12.73046875" style="169" bestFit="1" customWidth="1"/>
    <col min="4363" max="4363" width="9.3984375" style="169" customWidth="1"/>
    <col min="4364" max="4364" width="36.1328125" style="169" bestFit="1" customWidth="1"/>
    <col min="4365" max="4365" width="11.59765625" style="169" bestFit="1" customWidth="1"/>
    <col min="4366" max="4366" width="11.1328125" style="169" bestFit="1" customWidth="1"/>
    <col min="4367" max="4367" width="10.265625" style="169" bestFit="1" customWidth="1"/>
    <col min="4368" max="4608" width="9.1328125" style="169"/>
    <col min="4609" max="4609" width="7.265625" style="169" customWidth="1"/>
    <col min="4610" max="4610" width="6.73046875" style="169" customWidth="1"/>
    <col min="4611" max="4611" width="31" style="169" customWidth="1"/>
    <col min="4612" max="4612" width="16" style="169" customWidth="1"/>
    <col min="4613" max="4613" width="15.1328125" style="169" customWidth="1"/>
    <col min="4614" max="4614" width="16.73046875" style="169" customWidth="1"/>
    <col min="4615" max="4615" width="17.59765625" style="169" customWidth="1"/>
    <col min="4616" max="4616" width="14.73046875" style="169" bestFit="1" customWidth="1"/>
    <col min="4617" max="4617" width="9.1328125" style="169"/>
    <col min="4618" max="4618" width="12.73046875" style="169" bestFit="1" customWidth="1"/>
    <col min="4619" max="4619" width="9.3984375" style="169" customWidth="1"/>
    <col min="4620" max="4620" width="36.1328125" style="169" bestFit="1" customWidth="1"/>
    <col min="4621" max="4621" width="11.59765625" style="169" bestFit="1" customWidth="1"/>
    <col min="4622" max="4622" width="11.1328125" style="169" bestFit="1" customWidth="1"/>
    <col min="4623" max="4623" width="10.265625" style="169" bestFit="1" customWidth="1"/>
    <col min="4624" max="4864" width="9.1328125" style="169"/>
    <col min="4865" max="4865" width="7.265625" style="169" customWidth="1"/>
    <col min="4866" max="4866" width="6.73046875" style="169" customWidth="1"/>
    <col min="4867" max="4867" width="31" style="169" customWidth="1"/>
    <col min="4868" max="4868" width="16" style="169" customWidth="1"/>
    <col min="4869" max="4869" width="15.1328125" style="169" customWidth="1"/>
    <col min="4870" max="4870" width="16.73046875" style="169" customWidth="1"/>
    <col min="4871" max="4871" width="17.59765625" style="169" customWidth="1"/>
    <col min="4872" max="4872" width="14.73046875" style="169" bestFit="1" customWidth="1"/>
    <col min="4873" max="4873" width="9.1328125" style="169"/>
    <col min="4874" max="4874" width="12.73046875" style="169" bestFit="1" customWidth="1"/>
    <col min="4875" max="4875" width="9.3984375" style="169" customWidth="1"/>
    <col min="4876" max="4876" width="36.1328125" style="169" bestFit="1" customWidth="1"/>
    <col min="4877" max="4877" width="11.59765625" style="169" bestFit="1" customWidth="1"/>
    <col min="4878" max="4878" width="11.1328125" style="169" bestFit="1" customWidth="1"/>
    <col min="4879" max="4879" width="10.265625" style="169" bestFit="1" customWidth="1"/>
    <col min="4880" max="5120" width="9.1328125" style="169"/>
    <col min="5121" max="5121" width="7.265625" style="169" customWidth="1"/>
    <col min="5122" max="5122" width="6.73046875" style="169" customWidth="1"/>
    <col min="5123" max="5123" width="31" style="169" customWidth="1"/>
    <col min="5124" max="5124" width="16" style="169" customWidth="1"/>
    <col min="5125" max="5125" width="15.1328125" style="169" customWidth="1"/>
    <col min="5126" max="5126" width="16.73046875" style="169" customWidth="1"/>
    <col min="5127" max="5127" width="17.59765625" style="169" customWidth="1"/>
    <col min="5128" max="5128" width="14.73046875" style="169" bestFit="1" customWidth="1"/>
    <col min="5129" max="5129" width="9.1328125" style="169"/>
    <col min="5130" max="5130" width="12.73046875" style="169" bestFit="1" customWidth="1"/>
    <col min="5131" max="5131" width="9.3984375" style="169" customWidth="1"/>
    <col min="5132" max="5132" width="36.1328125" style="169" bestFit="1" customWidth="1"/>
    <col min="5133" max="5133" width="11.59765625" style="169" bestFit="1" customWidth="1"/>
    <col min="5134" max="5134" width="11.1328125" style="169" bestFit="1" customWidth="1"/>
    <col min="5135" max="5135" width="10.265625" style="169" bestFit="1" customWidth="1"/>
    <col min="5136" max="5376" width="9.1328125" style="169"/>
    <col min="5377" max="5377" width="7.265625" style="169" customWidth="1"/>
    <col min="5378" max="5378" width="6.73046875" style="169" customWidth="1"/>
    <col min="5379" max="5379" width="31" style="169" customWidth="1"/>
    <col min="5380" max="5380" width="16" style="169" customWidth="1"/>
    <col min="5381" max="5381" width="15.1328125" style="169" customWidth="1"/>
    <col min="5382" max="5382" width="16.73046875" style="169" customWidth="1"/>
    <col min="5383" max="5383" width="17.59765625" style="169" customWidth="1"/>
    <col min="5384" max="5384" width="14.73046875" style="169" bestFit="1" customWidth="1"/>
    <col min="5385" max="5385" width="9.1328125" style="169"/>
    <col min="5386" max="5386" width="12.73046875" style="169" bestFit="1" customWidth="1"/>
    <col min="5387" max="5387" width="9.3984375" style="169" customWidth="1"/>
    <col min="5388" max="5388" width="36.1328125" style="169" bestFit="1" customWidth="1"/>
    <col min="5389" max="5389" width="11.59765625" style="169" bestFit="1" customWidth="1"/>
    <col min="5390" max="5390" width="11.1328125" style="169" bestFit="1" customWidth="1"/>
    <col min="5391" max="5391" width="10.265625" style="169" bestFit="1" customWidth="1"/>
    <col min="5392" max="5632" width="9.1328125" style="169"/>
    <col min="5633" max="5633" width="7.265625" style="169" customWidth="1"/>
    <col min="5634" max="5634" width="6.73046875" style="169" customWidth="1"/>
    <col min="5635" max="5635" width="31" style="169" customWidth="1"/>
    <col min="5636" max="5636" width="16" style="169" customWidth="1"/>
    <col min="5637" max="5637" width="15.1328125" style="169" customWidth="1"/>
    <col min="5638" max="5638" width="16.73046875" style="169" customWidth="1"/>
    <col min="5639" max="5639" width="17.59765625" style="169" customWidth="1"/>
    <col min="5640" max="5640" width="14.73046875" style="169" bestFit="1" customWidth="1"/>
    <col min="5641" max="5641" width="9.1328125" style="169"/>
    <col min="5642" max="5642" width="12.73046875" style="169" bestFit="1" customWidth="1"/>
    <col min="5643" max="5643" width="9.3984375" style="169" customWidth="1"/>
    <col min="5644" max="5644" width="36.1328125" style="169" bestFit="1" customWidth="1"/>
    <col min="5645" max="5645" width="11.59765625" style="169" bestFit="1" customWidth="1"/>
    <col min="5646" max="5646" width="11.1328125" style="169" bestFit="1" customWidth="1"/>
    <col min="5647" max="5647" width="10.265625" style="169" bestFit="1" customWidth="1"/>
    <col min="5648" max="5888" width="9.1328125" style="169"/>
    <col min="5889" max="5889" width="7.265625" style="169" customWidth="1"/>
    <col min="5890" max="5890" width="6.73046875" style="169" customWidth="1"/>
    <col min="5891" max="5891" width="31" style="169" customWidth="1"/>
    <col min="5892" max="5892" width="16" style="169" customWidth="1"/>
    <col min="5893" max="5893" width="15.1328125" style="169" customWidth="1"/>
    <col min="5894" max="5894" width="16.73046875" style="169" customWidth="1"/>
    <col min="5895" max="5895" width="17.59765625" style="169" customWidth="1"/>
    <col min="5896" max="5896" width="14.73046875" style="169" bestFit="1" customWidth="1"/>
    <col min="5897" max="5897" width="9.1328125" style="169"/>
    <col min="5898" max="5898" width="12.73046875" style="169" bestFit="1" customWidth="1"/>
    <col min="5899" max="5899" width="9.3984375" style="169" customWidth="1"/>
    <col min="5900" max="5900" width="36.1328125" style="169" bestFit="1" customWidth="1"/>
    <col min="5901" max="5901" width="11.59765625" style="169" bestFit="1" customWidth="1"/>
    <col min="5902" max="5902" width="11.1328125" style="169" bestFit="1" customWidth="1"/>
    <col min="5903" max="5903" width="10.265625" style="169" bestFit="1" customWidth="1"/>
    <col min="5904" max="6144" width="9.1328125" style="169"/>
    <col min="6145" max="6145" width="7.265625" style="169" customWidth="1"/>
    <col min="6146" max="6146" width="6.73046875" style="169" customWidth="1"/>
    <col min="6147" max="6147" width="31" style="169" customWidth="1"/>
    <col min="6148" max="6148" width="16" style="169" customWidth="1"/>
    <col min="6149" max="6149" width="15.1328125" style="169" customWidth="1"/>
    <col min="6150" max="6150" width="16.73046875" style="169" customWidth="1"/>
    <col min="6151" max="6151" width="17.59765625" style="169" customWidth="1"/>
    <col min="6152" max="6152" width="14.73046875" style="169" bestFit="1" customWidth="1"/>
    <col min="6153" max="6153" width="9.1328125" style="169"/>
    <col min="6154" max="6154" width="12.73046875" style="169" bestFit="1" customWidth="1"/>
    <col min="6155" max="6155" width="9.3984375" style="169" customWidth="1"/>
    <col min="6156" max="6156" width="36.1328125" style="169" bestFit="1" customWidth="1"/>
    <col min="6157" max="6157" width="11.59765625" style="169" bestFit="1" customWidth="1"/>
    <col min="6158" max="6158" width="11.1328125" style="169" bestFit="1" customWidth="1"/>
    <col min="6159" max="6159" width="10.265625" style="169" bestFit="1" customWidth="1"/>
    <col min="6160" max="6400" width="9.1328125" style="169"/>
    <col min="6401" max="6401" width="7.265625" style="169" customWidth="1"/>
    <col min="6402" max="6402" width="6.73046875" style="169" customWidth="1"/>
    <col min="6403" max="6403" width="31" style="169" customWidth="1"/>
    <col min="6404" max="6404" width="16" style="169" customWidth="1"/>
    <col min="6405" max="6405" width="15.1328125" style="169" customWidth="1"/>
    <col min="6406" max="6406" width="16.73046875" style="169" customWidth="1"/>
    <col min="6407" max="6407" width="17.59765625" style="169" customWidth="1"/>
    <col min="6408" max="6408" width="14.73046875" style="169" bestFit="1" customWidth="1"/>
    <col min="6409" max="6409" width="9.1328125" style="169"/>
    <col min="6410" max="6410" width="12.73046875" style="169" bestFit="1" customWidth="1"/>
    <col min="6411" max="6411" width="9.3984375" style="169" customWidth="1"/>
    <col min="6412" max="6412" width="36.1328125" style="169" bestFit="1" customWidth="1"/>
    <col min="6413" max="6413" width="11.59765625" style="169" bestFit="1" customWidth="1"/>
    <col min="6414" max="6414" width="11.1328125" style="169" bestFit="1" customWidth="1"/>
    <col min="6415" max="6415" width="10.265625" style="169" bestFit="1" customWidth="1"/>
    <col min="6416" max="6656" width="9.1328125" style="169"/>
    <col min="6657" max="6657" width="7.265625" style="169" customWidth="1"/>
    <col min="6658" max="6658" width="6.73046875" style="169" customWidth="1"/>
    <col min="6659" max="6659" width="31" style="169" customWidth="1"/>
    <col min="6660" max="6660" width="16" style="169" customWidth="1"/>
    <col min="6661" max="6661" width="15.1328125" style="169" customWidth="1"/>
    <col min="6662" max="6662" width="16.73046875" style="169" customWidth="1"/>
    <col min="6663" max="6663" width="17.59765625" style="169" customWidth="1"/>
    <col min="6664" max="6664" width="14.73046875" style="169" bestFit="1" customWidth="1"/>
    <col min="6665" max="6665" width="9.1328125" style="169"/>
    <col min="6666" max="6666" width="12.73046875" style="169" bestFit="1" customWidth="1"/>
    <col min="6667" max="6667" width="9.3984375" style="169" customWidth="1"/>
    <col min="6668" max="6668" width="36.1328125" style="169" bestFit="1" customWidth="1"/>
    <col min="6669" max="6669" width="11.59765625" style="169" bestFit="1" customWidth="1"/>
    <col min="6670" max="6670" width="11.1328125" style="169" bestFit="1" customWidth="1"/>
    <col min="6671" max="6671" width="10.265625" style="169" bestFit="1" customWidth="1"/>
    <col min="6672" max="6912" width="9.1328125" style="169"/>
    <col min="6913" max="6913" width="7.265625" style="169" customWidth="1"/>
    <col min="6914" max="6914" width="6.73046875" style="169" customWidth="1"/>
    <col min="6915" max="6915" width="31" style="169" customWidth="1"/>
    <col min="6916" max="6916" width="16" style="169" customWidth="1"/>
    <col min="6917" max="6917" width="15.1328125" style="169" customWidth="1"/>
    <col min="6918" max="6918" width="16.73046875" style="169" customWidth="1"/>
    <col min="6919" max="6919" width="17.59765625" style="169" customWidth="1"/>
    <col min="6920" max="6920" width="14.73046875" style="169" bestFit="1" customWidth="1"/>
    <col min="6921" max="6921" width="9.1328125" style="169"/>
    <col min="6922" max="6922" width="12.73046875" style="169" bestFit="1" customWidth="1"/>
    <col min="6923" max="6923" width="9.3984375" style="169" customWidth="1"/>
    <col min="6924" max="6924" width="36.1328125" style="169" bestFit="1" customWidth="1"/>
    <col min="6925" max="6925" width="11.59765625" style="169" bestFit="1" customWidth="1"/>
    <col min="6926" max="6926" width="11.1328125" style="169" bestFit="1" customWidth="1"/>
    <col min="6927" max="6927" width="10.265625" style="169" bestFit="1" customWidth="1"/>
    <col min="6928" max="7168" width="9.1328125" style="169"/>
    <col min="7169" max="7169" width="7.265625" style="169" customWidth="1"/>
    <col min="7170" max="7170" width="6.73046875" style="169" customWidth="1"/>
    <col min="7171" max="7171" width="31" style="169" customWidth="1"/>
    <col min="7172" max="7172" width="16" style="169" customWidth="1"/>
    <col min="7173" max="7173" width="15.1328125" style="169" customWidth="1"/>
    <col min="7174" max="7174" width="16.73046875" style="169" customWidth="1"/>
    <col min="7175" max="7175" width="17.59765625" style="169" customWidth="1"/>
    <col min="7176" max="7176" width="14.73046875" style="169" bestFit="1" customWidth="1"/>
    <col min="7177" max="7177" width="9.1328125" style="169"/>
    <col min="7178" max="7178" width="12.73046875" style="169" bestFit="1" customWidth="1"/>
    <col min="7179" max="7179" width="9.3984375" style="169" customWidth="1"/>
    <col min="7180" max="7180" width="36.1328125" style="169" bestFit="1" customWidth="1"/>
    <col min="7181" max="7181" width="11.59765625" style="169" bestFit="1" customWidth="1"/>
    <col min="7182" max="7182" width="11.1328125" style="169" bestFit="1" customWidth="1"/>
    <col min="7183" max="7183" width="10.265625" style="169" bestFit="1" customWidth="1"/>
    <col min="7184" max="7424" width="9.1328125" style="169"/>
    <col min="7425" max="7425" width="7.265625" style="169" customWidth="1"/>
    <col min="7426" max="7426" width="6.73046875" style="169" customWidth="1"/>
    <col min="7427" max="7427" width="31" style="169" customWidth="1"/>
    <col min="7428" max="7428" width="16" style="169" customWidth="1"/>
    <col min="7429" max="7429" width="15.1328125" style="169" customWidth="1"/>
    <col min="7430" max="7430" width="16.73046875" style="169" customWidth="1"/>
    <col min="7431" max="7431" width="17.59765625" style="169" customWidth="1"/>
    <col min="7432" max="7432" width="14.73046875" style="169" bestFit="1" customWidth="1"/>
    <col min="7433" max="7433" width="9.1328125" style="169"/>
    <col min="7434" max="7434" width="12.73046875" style="169" bestFit="1" customWidth="1"/>
    <col min="7435" max="7435" width="9.3984375" style="169" customWidth="1"/>
    <col min="7436" max="7436" width="36.1328125" style="169" bestFit="1" customWidth="1"/>
    <col min="7437" max="7437" width="11.59765625" style="169" bestFit="1" customWidth="1"/>
    <col min="7438" max="7438" width="11.1328125" style="169" bestFit="1" customWidth="1"/>
    <col min="7439" max="7439" width="10.265625" style="169" bestFit="1" customWidth="1"/>
    <col min="7440" max="7680" width="9.1328125" style="169"/>
    <col min="7681" max="7681" width="7.265625" style="169" customWidth="1"/>
    <col min="7682" max="7682" width="6.73046875" style="169" customWidth="1"/>
    <col min="7683" max="7683" width="31" style="169" customWidth="1"/>
    <col min="7684" max="7684" width="16" style="169" customWidth="1"/>
    <col min="7685" max="7685" width="15.1328125" style="169" customWidth="1"/>
    <col min="7686" max="7686" width="16.73046875" style="169" customWidth="1"/>
    <col min="7687" max="7687" width="17.59765625" style="169" customWidth="1"/>
    <col min="7688" max="7688" width="14.73046875" style="169" bestFit="1" customWidth="1"/>
    <col min="7689" max="7689" width="9.1328125" style="169"/>
    <col min="7690" max="7690" width="12.73046875" style="169" bestFit="1" customWidth="1"/>
    <col min="7691" max="7691" width="9.3984375" style="169" customWidth="1"/>
    <col min="7692" max="7692" width="36.1328125" style="169" bestFit="1" customWidth="1"/>
    <col min="7693" max="7693" width="11.59765625" style="169" bestFit="1" customWidth="1"/>
    <col min="7694" max="7694" width="11.1328125" style="169" bestFit="1" customWidth="1"/>
    <col min="7695" max="7695" width="10.265625" style="169" bestFit="1" customWidth="1"/>
    <col min="7696" max="7936" width="9.1328125" style="169"/>
    <col min="7937" max="7937" width="7.265625" style="169" customWidth="1"/>
    <col min="7938" max="7938" width="6.73046875" style="169" customWidth="1"/>
    <col min="7939" max="7939" width="31" style="169" customWidth="1"/>
    <col min="7940" max="7940" width="16" style="169" customWidth="1"/>
    <col min="7941" max="7941" width="15.1328125" style="169" customWidth="1"/>
    <col min="7942" max="7942" width="16.73046875" style="169" customWidth="1"/>
    <col min="7943" max="7943" width="17.59765625" style="169" customWidth="1"/>
    <col min="7944" max="7944" width="14.73046875" style="169" bestFit="1" customWidth="1"/>
    <col min="7945" max="7945" width="9.1328125" style="169"/>
    <col min="7946" max="7946" width="12.73046875" style="169" bestFit="1" customWidth="1"/>
    <col min="7947" max="7947" width="9.3984375" style="169" customWidth="1"/>
    <col min="7948" max="7948" width="36.1328125" style="169" bestFit="1" customWidth="1"/>
    <col min="7949" max="7949" width="11.59765625" style="169" bestFit="1" customWidth="1"/>
    <col min="7950" max="7950" width="11.1328125" style="169" bestFit="1" customWidth="1"/>
    <col min="7951" max="7951" width="10.265625" style="169" bestFit="1" customWidth="1"/>
    <col min="7952" max="8192" width="9.1328125" style="169"/>
    <col min="8193" max="8193" width="7.265625" style="169" customWidth="1"/>
    <col min="8194" max="8194" width="6.73046875" style="169" customWidth="1"/>
    <col min="8195" max="8195" width="31" style="169" customWidth="1"/>
    <col min="8196" max="8196" width="16" style="169" customWidth="1"/>
    <col min="8197" max="8197" width="15.1328125" style="169" customWidth="1"/>
    <col min="8198" max="8198" width="16.73046875" style="169" customWidth="1"/>
    <col min="8199" max="8199" width="17.59765625" style="169" customWidth="1"/>
    <col min="8200" max="8200" width="14.73046875" style="169" bestFit="1" customWidth="1"/>
    <col min="8201" max="8201" width="9.1328125" style="169"/>
    <col min="8202" max="8202" width="12.73046875" style="169" bestFit="1" customWidth="1"/>
    <col min="8203" max="8203" width="9.3984375" style="169" customWidth="1"/>
    <col min="8204" max="8204" width="36.1328125" style="169" bestFit="1" customWidth="1"/>
    <col min="8205" max="8205" width="11.59765625" style="169" bestFit="1" customWidth="1"/>
    <col min="8206" max="8206" width="11.1328125" style="169" bestFit="1" customWidth="1"/>
    <col min="8207" max="8207" width="10.265625" style="169" bestFit="1" customWidth="1"/>
    <col min="8208" max="8448" width="9.1328125" style="169"/>
    <col min="8449" max="8449" width="7.265625" style="169" customWidth="1"/>
    <col min="8450" max="8450" width="6.73046875" style="169" customWidth="1"/>
    <col min="8451" max="8451" width="31" style="169" customWidth="1"/>
    <col min="8452" max="8452" width="16" style="169" customWidth="1"/>
    <col min="8453" max="8453" width="15.1328125" style="169" customWidth="1"/>
    <col min="8454" max="8454" width="16.73046875" style="169" customWidth="1"/>
    <col min="8455" max="8455" width="17.59765625" style="169" customWidth="1"/>
    <col min="8456" max="8456" width="14.73046875" style="169" bestFit="1" customWidth="1"/>
    <col min="8457" max="8457" width="9.1328125" style="169"/>
    <col min="8458" max="8458" width="12.73046875" style="169" bestFit="1" customWidth="1"/>
    <col min="8459" max="8459" width="9.3984375" style="169" customWidth="1"/>
    <col min="8460" max="8460" width="36.1328125" style="169" bestFit="1" customWidth="1"/>
    <col min="8461" max="8461" width="11.59765625" style="169" bestFit="1" customWidth="1"/>
    <col min="8462" max="8462" width="11.1328125" style="169" bestFit="1" customWidth="1"/>
    <col min="8463" max="8463" width="10.265625" style="169" bestFit="1" customWidth="1"/>
    <col min="8464" max="8704" width="9.1328125" style="169"/>
    <col min="8705" max="8705" width="7.265625" style="169" customWidth="1"/>
    <col min="8706" max="8706" width="6.73046875" style="169" customWidth="1"/>
    <col min="8707" max="8707" width="31" style="169" customWidth="1"/>
    <col min="8708" max="8708" width="16" style="169" customWidth="1"/>
    <col min="8709" max="8709" width="15.1328125" style="169" customWidth="1"/>
    <col min="8710" max="8710" width="16.73046875" style="169" customWidth="1"/>
    <col min="8711" max="8711" width="17.59765625" style="169" customWidth="1"/>
    <col min="8712" max="8712" width="14.73046875" style="169" bestFit="1" customWidth="1"/>
    <col min="8713" max="8713" width="9.1328125" style="169"/>
    <col min="8714" max="8714" width="12.73046875" style="169" bestFit="1" customWidth="1"/>
    <col min="8715" max="8715" width="9.3984375" style="169" customWidth="1"/>
    <col min="8716" max="8716" width="36.1328125" style="169" bestFit="1" customWidth="1"/>
    <col min="8717" max="8717" width="11.59765625" style="169" bestFit="1" customWidth="1"/>
    <col min="8718" max="8718" width="11.1328125" style="169" bestFit="1" customWidth="1"/>
    <col min="8719" max="8719" width="10.265625" style="169" bestFit="1" customWidth="1"/>
    <col min="8720" max="8960" width="9.1328125" style="169"/>
    <col min="8961" max="8961" width="7.265625" style="169" customWidth="1"/>
    <col min="8962" max="8962" width="6.73046875" style="169" customWidth="1"/>
    <col min="8963" max="8963" width="31" style="169" customWidth="1"/>
    <col min="8964" max="8964" width="16" style="169" customWidth="1"/>
    <col min="8965" max="8965" width="15.1328125" style="169" customWidth="1"/>
    <col min="8966" max="8966" width="16.73046875" style="169" customWidth="1"/>
    <col min="8967" max="8967" width="17.59765625" style="169" customWidth="1"/>
    <col min="8968" max="8968" width="14.73046875" style="169" bestFit="1" customWidth="1"/>
    <col min="8969" max="8969" width="9.1328125" style="169"/>
    <col min="8970" max="8970" width="12.73046875" style="169" bestFit="1" customWidth="1"/>
    <col min="8971" max="8971" width="9.3984375" style="169" customWidth="1"/>
    <col min="8972" max="8972" width="36.1328125" style="169" bestFit="1" customWidth="1"/>
    <col min="8973" max="8973" width="11.59765625" style="169" bestFit="1" customWidth="1"/>
    <col min="8974" max="8974" width="11.1328125" style="169" bestFit="1" customWidth="1"/>
    <col min="8975" max="8975" width="10.265625" style="169" bestFit="1" customWidth="1"/>
    <col min="8976" max="9216" width="9.1328125" style="169"/>
    <col min="9217" max="9217" width="7.265625" style="169" customWidth="1"/>
    <col min="9218" max="9218" width="6.73046875" style="169" customWidth="1"/>
    <col min="9219" max="9219" width="31" style="169" customWidth="1"/>
    <col min="9220" max="9220" width="16" style="169" customWidth="1"/>
    <col min="9221" max="9221" width="15.1328125" style="169" customWidth="1"/>
    <col min="9222" max="9222" width="16.73046875" style="169" customWidth="1"/>
    <col min="9223" max="9223" width="17.59765625" style="169" customWidth="1"/>
    <col min="9224" max="9224" width="14.73046875" style="169" bestFit="1" customWidth="1"/>
    <col min="9225" max="9225" width="9.1328125" style="169"/>
    <col min="9226" max="9226" width="12.73046875" style="169" bestFit="1" customWidth="1"/>
    <col min="9227" max="9227" width="9.3984375" style="169" customWidth="1"/>
    <col min="9228" max="9228" width="36.1328125" style="169" bestFit="1" customWidth="1"/>
    <col min="9229" max="9229" width="11.59765625" style="169" bestFit="1" customWidth="1"/>
    <col min="9230" max="9230" width="11.1328125" style="169" bestFit="1" customWidth="1"/>
    <col min="9231" max="9231" width="10.265625" style="169" bestFit="1" customWidth="1"/>
    <col min="9232" max="9472" width="9.1328125" style="169"/>
    <col min="9473" max="9473" width="7.265625" style="169" customWidth="1"/>
    <col min="9474" max="9474" width="6.73046875" style="169" customWidth="1"/>
    <col min="9475" max="9475" width="31" style="169" customWidth="1"/>
    <col min="9476" max="9476" width="16" style="169" customWidth="1"/>
    <col min="9477" max="9477" width="15.1328125" style="169" customWidth="1"/>
    <col min="9478" max="9478" width="16.73046875" style="169" customWidth="1"/>
    <col min="9479" max="9479" width="17.59765625" style="169" customWidth="1"/>
    <col min="9480" max="9480" width="14.73046875" style="169" bestFit="1" customWidth="1"/>
    <col min="9481" max="9481" width="9.1328125" style="169"/>
    <col min="9482" max="9482" width="12.73046875" style="169" bestFit="1" customWidth="1"/>
    <col min="9483" max="9483" width="9.3984375" style="169" customWidth="1"/>
    <col min="9484" max="9484" width="36.1328125" style="169" bestFit="1" customWidth="1"/>
    <col min="9485" max="9485" width="11.59765625" style="169" bestFit="1" customWidth="1"/>
    <col min="9486" max="9486" width="11.1328125" style="169" bestFit="1" customWidth="1"/>
    <col min="9487" max="9487" width="10.265625" style="169" bestFit="1" customWidth="1"/>
    <col min="9488" max="9728" width="9.1328125" style="169"/>
    <col min="9729" max="9729" width="7.265625" style="169" customWidth="1"/>
    <col min="9730" max="9730" width="6.73046875" style="169" customWidth="1"/>
    <col min="9731" max="9731" width="31" style="169" customWidth="1"/>
    <col min="9732" max="9732" width="16" style="169" customWidth="1"/>
    <col min="9733" max="9733" width="15.1328125" style="169" customWidth="1"/>
    <col min="9734" max="9734" width="16.73046875" style="169" customWidth="1"/>
    <col min="9735" max="9735" width="17.59765625" style="169" customWidth="1"/>
    <col min="9736" max="9736" width="14.73046875" style="169" bestFit="1" customWidth="1"/>
    <col min="9737" max="9737" width="9.1328125" style="169"/>
    <col min="9738" max="9738" width="12.73046875" style="169" bestFit="1" customWidth="1"/>
    <col min="9739" max="9739" width="9.3984375" style="169" customWidth="1"/>
    <col min="9740" max="9740" width="36.1328125" style="169" bestFit="1" customWidth="1"/>
    <col min="9741" max="9741" width="11.59765625" style="169" bestFit="1" customWidth="1"/>
    <col min="9742" max="9742" width="11.1328125" style="169" bestFit="1" customWidth="1"/>
    <col min="9743" max="9743" width="10.265625" style="169" bestFit="1" customWidth="1"/>
    <col min="9744" max="9984" width="9.1328125" style="169"/>
    <col min="9985" max="9985" width="7.265625" style="169" customWidth="1"/>
    <col min="9986" max="9986" width="6.73046875" style="169" customWidth="1"/>
    <col min="9987" max="9987" width="31" style="169" customWidth="1"/>
    <col min="9988" max="9988" width="16" style="169" customWidth="1"/>
    <col min="9989" max="9989" width="15.1328125" style="169" customWidth="1"/>
    <col min="9990" max="9990" width="16.73046875" style="169" customWidth="1"/>
    <col min="9991" max="9991" width="17.59765625" style="169" customWidth="1"/>
    <col min="9992" max="9992" width="14.73046875" style="169" bestFit="1" customWidth="1"/>
    <col min="9993" max="9993" width="9.1328125" style="169"/>
    <col min="9994" max="9994" width="12.73046875" style="169" bestFit="1" customWidth="1"/>
    <col min="9995" max="9995" width="9.3984375" style="169" customWidth="1"/>
    <col min="9996" max="9996" width="36.1328125" style="169" bestFit="1" customWidth="1"/>
    <col min="9997" max="9997" width="11.59765625" style="169" bestFit="1" customWidth="1"/>
    <col min="9998" max="9998" width="11.1328125" style="169" bestFit="1" customWidth="1"/>
    <col min="9999" max="9999" width="10.265625" style="169" bestFit="1" customWidth="1"/>
    <col min="10000" max="10240" width="9.1328125" style="169"/>
    <col min="10241" max="10241" width="7.265625" style="169" customWidth="1"/>
    <col min="10242" max="10242" width="6.73046875" style="169" customWidth="1"/>
    <col min="10243" max="10243" width="31" style="169" customWidth="1"/>
    <col min="10244" max="10244" width="16" style="169" customWidth="1"/>
    <col min="10245" max="10245" width="15.1328125" style="169" customWidth="1"/>
    <col min="10246" max="10246" width="16.73046875" style="169" customWidth="1"/>
    <col min="10247" max="10247" width="17.59765625" style="169" customWidth="1"/>
    <col min="10248" max="10248" width="14.73046875" style="169" bestFit="1" customWidth="1"/>
    <col min="10249" max="10249" width="9.1328125" style="169"/>
    <col min="10250" max="10250" width="12.73046875" style="169" bestFit="1" customWidth="1"/>
    <col min="10251" max="10251" width="9.3984375" style="169" customWidth="1"/>
    <col min="10252" max="10252" width="36.1328125" style="169" bestFit="1" customWidth="1"/>
    <col min="10253" max="10253" width="11.59765625" style="169" bestFit="1" customWidth="1"/>
    <col min="10254" max="10254" width="11.1328125" style="169" bestFit="1" customWidth="1"/>
    <col min="10255" max="10255" width="10.265625" style="169" bestFit="1" customWidth="1"/>
    <col min="10256" max="10496" width="9.1328125" style="169"/>
    <col min="10497" max="10497" width="7.265625" style="169" customWidth="1"/>
    <col min="10498" max="10498" width="6.73046875" style="169" customWidth="1"/>
    <col min="10499" max="10499" width="31" style="169" customWidth="1"/>
    <col min="10500" max="10500" width="16" style="169" customWidth="1"/>
    <col min="10501" max="10501" width="15.1328125" style="169" customWidth="1"/>
    <col min="10502" max="10502" width="16.73046875" style="169" customWidth="1"/>
    <col min="10503" max="10503" width="17.59765625" style="169" customWidth="1"/>
    <col min="10504" max="10504" width="14.73046875" style="169" bestFit="1" customWidth="1"/>
    <col min="10505" max="10505" width="9.1328125" style="169"/>
    <col min="10506" max="10506" width="12.73046875" style="169" bestFit="1" customWidth="1"/>
    <col min="10507" max="10507" width="9.3984375" style="169" customWidth="1"/>
    <col min="10508" max="10508" width="36.1328125" style="169" bestFit="1" customWidth="1"/>
    <col min="10509" max="10509" width="11.59765625" style="169" bestFit="1" customWidth="1"/>
    <col min="10510" max="10510" width="11.1328125" style="169" bestFit="1" customWidth="1"/>
    <col min="10511" max="10511" width="10.265625" style="169" bestFit="1" customWidth="1"/>
    <col min="10512" max="10752" width="9.1328125" style="169"/>
    <col min="10753" max="10753" width="7.265625" style="169" customWidth="1"/>
    <col min="10754" max="10754" width="6.73046875" style="169" customWidth="1"/>
    <col min="10755" max="10755" width="31" style="169" customWidth="1"/>
    <col min="10756" max="10756" width="16" style="169" customWidth="1"/>
    <col min="10757" max="10757" width="15.1328125" style="169" customWidth="1"/>
    <col min="10758" max="10758" width="16.73046875" style="169" customWidth="1"/>
    <col min="10759" max="10759" width="17.59765625" style="169" customWidth="1"/>
    <col min="10760" max="10760" width="14.73046875" style="169" bestFit="1" customWidth="1"/>
    <col min="10761" max="10761" width="9.1328125" style="169"/>
    <col min="10762" max="10762" width="12.73046875" style="169" bestFit="1" customWidth="1"/>
    <col min="10763" max="10763" width="9.3984375" style="169" customWidth="1"/>
    <col min="10764" max="10764" width="36.1328125" style="169" bestFit="1" customWidth="1"/>
    <col min="10765" max="10765" width="11.59765625" style="169" bestFit="1" customWidth="1"/>
    <col min="10766" max="10766" width="11.1328125" style="169" bestFit="1" customWidth="1"/>
    <col min="10767" max="10767" width="10.265625" style="169" bestFit="1" customWidth="1"/>
    <col min="10768" max="11008" width="9.1328125" style="169"/>
    <col min="11009" max="11009" width="7.265625" style="169" customWidth="1"/>
    <col min="11010" max="11010" width="6.73046875" style="169" customWidth="1"/>
    <col min="11011" max="11011" width="31" style="169" customWidth="1"/>
    <col min="11012" max="11012" width="16" style="169" customWidth="1"/>
    <col min="11013" max="11013" width="15.1328125" style="169" customWidth="1"/>
    <col min="11014" max="11014" width="16.73046875" style="169" customWidth="1"/>
    <col min="11015" max="11015" width="17.59765625" style="169" customWidth="1"/>
    <col min="11016" max="11016" width="14.73046875" style="169" bestFit="1" customWidth="1"/>
    <col min="11017" max="11017" width="9.1328125" style="169"/>
    <col min="11018" max="11018" width="12.73046875" style="169" bestFit="1" customWidth="1"/>
    <col min="11019" max="11019" width="9.3984375" style="169" customWidth="1"/>
    <col min="11020" max="11020" width="36.1328125" style="169" bestFit="1" customWidth="1"/>
    <col min="11021" max="11021" width="11.59765625" style="169" bestFit="1" customWidth="1"/>
    <col min="11022" max="11022" width="11.1328125" style="169" bestFit="1" customWidth="1"/>
    <col min="11023" max="11023" width="10.265625" style="169" bestFit="1" customWidth="1"/>
    <col min="11024" max="11264" width="9.1328125" style="169"/>
    <col min="11265" max="11265" width="7.265625" style="169" customWidth="1"/>
    <col min="11266" max="11266" width="6.73046875" style="169" customWidth="1"/>
    <col min="11267" max="11267" width="31" style="169" customWidth="1"/>
    <col min="11268" max="11268" width="16" style="169" customWidth="1"/>
    <col min="11269" max="11269" width="15.1328125" style="169" customWidth="1"/>
    <col min="11270" max="11270" width="16.73046875" style="169" customWidth="1"/>
    <col min="11271" max="11271" width="17.59765625" style="169" customWidth="1"/>
    <col min="11272" max="11272" width="14.73046875" style="169" bestFit="1" customWidth="1"/>
    <col min="11273" max="11273" width="9.1328125" style="169"/>
    <col min="11274" max="11274" width="12.73046875" style="169" bestFit="1" customWidth="1"/>
    <col min="11275" max="11275" width="9.3984375" style="169" customWidth="1"/>
    <col min="11276" max="11276" width="36.1328125" style="169" bestFit="1" customWidth="1"/>
    <col min="11277" max="11277" width="11.59765625" style="169" bestFit="1" customWidth="1"/>
    <col min="11278" max="11278" width="11.1328125" style="169" bestFit="1" customWidth="1"/>
    <col min="11279" max="11279" width="10.265625" style="169" bestFit="1" customWidth="1"/>
    <col min="11280" max="11520" width="9.1328125" style="169"/>
    <col min="11521" max="11521" width="7.265625" style="169" customWidth="1"/>
    <col min="11522" max="11522" width="6.73046875" style="169" customWidth="1"/>
    <col min="11523" max="11523" width="31" style="169" customWidth="1"/>
    <col min="11524" max="11524" width="16" style="169" customWidth="1"/>
    <col min="11525" max="11525" width="15.1328125" style="169" customWidth="1"/>
    <col min="11526" max="11526" width="16.73046875" style="169" customWidth="1"/>
    <col min="11527" max="11527" width="17.59765625" style="169" customWidth="1"/>
    <col min="11528" max="11528" width="14.73046875" style="169" bestFit="1" customWidth="1"/>
    <col min="11529" max="11529" width="9.1328125" style="169"/>
    <col min="11530" max="11530" width="12.73046875" style="169" bestFit="1" customWidth="1"/>
    <col min="11531" max="11531" width="9.3984375" style="169" customWidth="1"/>
    <col min="11532" max="11532" width="36.1328125" style="169" bestFit="1" customWidth="1"/>
    <col min="11533" max="11533" width="11.59765625" style="169" bestFit="1" customWidth="1"/>
    <col min="11534" max="11534" width="11.1328125" style="169" bestFit="1" customWidth="1"/>
    <col min="11535" max="11535" width="10.265625" style="169" bestFit="1" customWidth="1"/>
    <col min="11536" max="11776" width="9.1328125" style="169"/>
    <col min="11777" max="11777" width="7.265625" style="169" customWidth="1"/>
    <col min="11778" max="11778" width="6.73046875" style="169" customWidth="1"/>
    <col min="11779" max="11779" width="31" style="169" customWidth="1"/>
    <col min="11780" max="11780" width="16" style="169" customWidth="1"/>
    <col min="11781" max="11781" width="15.1328125" style="169" customWidth="1"/>
    <col min="11782" max="11782" width="16.73046875" style="169" customWidth="1"/>
    <col min="11783" max="11783" width="17.59765625" style="169" customWidth="1"/>
    <col min="11784" max="11784" width="14.73046875" style="169" bestFit="1" customWidth="1"/>
    <col min="11785" max="11785" width="9.1328125" style="169"/>
    <col min="11786" max="11786" width="12.73046875" style="169" bestFit="1" customWidth="1"/>
    <col min="11787" max="11787" width="9.3984375" style="169" customWidth="1"/>
    <col min="11788" max="11788" width="36.1328125" style="169" bestFit="1" customWidth="1"/>
    <col min="11789" max="11789" width="11.59765625" style="169" bestFit="1" customWidth="1"/>
    <col min="11790" max="11790" width="11.1328125" style="169" bestFit="1" customWidth="1"/>
    <col min="11791" max="11791" width="10.265625" style="169" bestFit="1" customWidth="1"/>
    <col min="11792" max="12032" width="9.1328125" style="169"/>
    <col min="12033" max="12033" width="7.265625" style="169" customWidth="1"/>
    <col min="12034" max="12034" width="6.73046875" style="169" customWidth="1"/>
    <col min="12035" max="12035" width="31" style="169" customWidth="1"/>
    <col min="12036" max="12036" width="16" style="169" customWidth="1"/>
    <col min="12037" max="12037" width="15.1328125" style="169" customWidth="1"/>
    <col min="12038" max="12038" width="16.73046875" style="169" customWidth="1"/>
    <col min="12039" max="12039" width="17.59765625" style="169" customWidth="1"/>
    <col min="12040" max="12040" width="14.73046875" style="169" bestFit="1" customWidth="1"/>
    <col min="12041" max="12041" width="9.1328125" style="169"/>
    <col min="12042" max="12042" width="12.73046875" style="169" bestFit="1" customWidth="1"/>
    <col min="12043" max="12043" width="9.3984375" style="169" customWidth="1"/>
    <col min="12044" max="12044" width="36.1328125" style="169" bestFit="1" customWidth="1"/>
    <col min="12045" max="12045" width="11.59765625" style="169" bestFit="1" customWidth="1"/>
    <col min="12046" max="12046" width="11.1328125" style="169" bestFit="1" customWidth="1"/>
    <col min="12047" max="12047" width="10.265625" style="169" bestFit="1" customWidth="1"/>
    <col min="12048" max="12288" width="9.1328125" style="169"/>
    <col min="12289" max="12289" width="7.265625" style="169" customWidth="1"/>
    <col min="12290" max="12290" width="6.73046875" style="169" customWidth="1"/>
    <col min="12291" max="12291" width="31" style="169" customWidth="1"/>
    <col min="12292" max="12292" width="16" style="169" customWidth="1"/>
    <col min="12293" max="12293" width="15.1328125" style="169" customWidth="1"/>
    <col min="12294" max="12294" width="16.73046875" style="169" customWidth="1"/>
    <col min="12295" max="12295" width="17.59765625" style="169" customWidth="1"/>
    <col min="12296" max="12296" width="14.73046875" style="169" bestFit="1" customWidth="1"/>
    <col min="12297" max="12297" width="9.1328125" style="169"/>
    <col min="12298" max="12298" width="12.73046875" style="169" bestFit="1" customWidth="1"/>
    <col min="12299" max="12299" width="9.3984375" style="169" customWidth="1"/>
    <col min="12300" max="12300" width="36.1328125" style="169" bestFit="1" customWidth="1"/>
    <col min="12301" max="12301" width="11.59765625" style="169" bestFit="1" customWidth="1"/>
    <col min="12302" max="12302" width="11.1328125" style="169" bestFit="1" customWidth="1"/>
    <col min="12303" max="12303" width="10.265625" style="169" bestFit="1" customWidth="1"/>
    <col min="12304" max="12544" width="9.1328125" style="169"/>
    <col min="12545" max="12545" width="7.265625" style="169" customWidth="1"/>
    <col min="12546" max="12546" width="6.73046875" style="169" customWidth="1"/>
    <col min="12547" max="12547" width="31" style="169" customWidth="1"/>
    <col min="12548" max="12548" width="16" style="169" customWidth="1"/>
    <col min="12549" max="12549" width="15.1328125" style="169" customWidth="1"/>
    <col min="12550" max="12550" width="16.73046875" style="169" customWidth="1"/>
    <col min="12551" max="12551" width="17.59765625" style="169" customWidth="1"/>
    <col min="12552" max="12552" width="14.73046875" style="169" bestFit="1" customWidth="1"/>
    <col min="12553" max="12553" width="9.1328125" style="169"/>
    <col min="12554" max="12554" width="12.73046875" style="169" bestFit="1" customWidth="1"/>
    <col min="12555" max="12555" width="9.3984375" style="169" customWidth="1"/>
    <col min="12556" max="12556" width="36.1328125" style="169" bestFit="1" customWidth="1"/>
    <col min="12557" max="12557" width="11.59765625" style="169" bestFit="1" customWidth="1"/>
    <col min="12558" max="12558" width="11.1328125" style="169" bestFit="1" customWidth="1"/>
    <col min="12559" max="12559" width="10.265625" style="169" bestFit="1" customWidth="1"/>
    <col min="12560" max="12800" width="9.1328125" style="169"/>
    <col min="12801" max="12801" width="7.265625" style="169" customWidth="1"/>
    <col min="12802" max="12802" width="6.73046875" style="169" customWidth="1"/>
    <col min="12803" max="12803" width="31" style="169" customWidth="1"/>
    <col min="12804" max="12804" width="16" style="169" customWidth="1"/>
    <col min="12805" max="12805" width="15.1328125" style="169" customWidth="1"/>
    <col min="12806" max="12806" width="16.73046875" style="169" customWidth="1"/>
    <col min="12807" max="12807" width="17.59765625" style="169" customWidth="1"/>
    <col min="12808" max="12808" width="14.73046875" style="169" bestFit="1" customWidth="1"/>
    <col min="12809" max="12809" width="9.1328125" style="169"/>
    <col min="12810" max="12810" width="12.73046875" style="169" bestFit="1" customWidth="1"/>
    <col min="12811" max="12811" width="9.3984375" style="169" customWidth="1"/>
    <col min="12812" max="12812" width="36.1328125" style="169" bestFit="1" customWidth="1"/>
    <col min="12813" max="12813" width="11.59765625" style="169" bestFit="1" customWidth="1"/>
    <col min="12814" max="12814" width="11.1328125" style="169" bestFit="1" customWidth="1"/>
    <col min="12815" max="12815" width="10.265625" style="169" bestFit="1" customWidth="1"/>
    <col min="12816" max="13056" width="9.1328125" style="169"/>
    <col min="13057" max="13057" width="7.265625" style="169" customWidth="1"/>
    <col min="13058" max="13058" width="6.73046875" style="169" customWidth="1"/>
    <col min="13059" max="13059" width="31" style="169" customWidth="1"/>
    <col min="13060" max="13060" width="16" style="169" customWidth="1"/>
    <col min="13061" max="13061" width="15.1328125" style="169" customWidth="1"/>
    <col min="13062" max="13062" width="16.73046875" style="169" customWidth="1"/>
    <col min="13063" max="13063" width="17.59765625" style="169" customWidth="1"/>
    <col min="13064" max="13064" width="14.73046875" style="169" bestFit="1" customWidth="1"/>
    <col min="13065" max="13065" width="9.1328125" style="169"/>
    <col min="13066" max="13066" width="12.73046875" style="169" bestFit="1" customWidth="1"/>
    <col min="13067" max="13067" width="9.3984375" style="169" customWidth="1"/>
    <col min="13068" max="13068" width="36.1328125" style="169" bestFit="1" customWidth="1"/>
    <col min="13069" max="13069" width="11.59765625" style="169" bestFit="1" customWidth="1"/>
    <col min="13070" max="13070" width="11.1328125" style="169" bestFit="1" customWidth="1"/>
    <col min="13071" max="13071" width="10.265625" style="169" bestFit="1" customWidth="1"/>
    <col min="13072" max="13312" width="9.1328125" style="169"/>
    <col min="13313" max="13313" width="7.265625" style="169" customWidth="1"/>
    <col min="13314" max="13314" width="6.73046875" style="169" customWidth="1"/>
    <col min="13315" max="13315" width="31" style="169" customWidth="1"/>
    <col min="13316" max="13316" width="16" style="169" customWidth="1"/>
    <col min="13317" max="13317" width="15.1328125" style="169" customWidth="1"/>
    <col min="13318" max="13318" width="16.73046875" style="169" customWidth="1"/>
    <col min="13319" max="13319" width="17.59765625" style="169" customWidth="1"/>
    <col min="13320" max="13320" width="14.73046875" style="169" bestFit="1" customWidth="1"/>
    <col min="13321" max="13321" width="9.1328125" style="169"/>
    <col min="13322" max="13322" width="12.73046875" style="169" bestFit="1" customWidth="1"/>
    <col min="13323" max="13323" width="9.3984375" style="169" customWidth="1"/>
    <col min="13324" max="13324" width="36.1328125" style="169" bestFit="1" customWidth="1"/>
    <col min="13325" max="13325" width="11.59765625" style="169" bestFit="1" customWidth="1"/>
    <col min="13326" max="13326" width="11.1328125" style="169" bestFit="1" customWidth="1"/>
    <col min="13327" max="13327" width="10.265625" style="169" bestFit="1" customWidth="1"/>
    <col min="13328" max="13568" width="9.1328125" style="169"/>
    <col min="13569" max="13569" width="7.265625" style="169" customWidth="1"/>
    <col min="13570" max="13570" width="6.73046875" style="169" customWidth="1"/>
    <col min="13571" max="13571" width="31" style="169" customWidth="1"/>
    <col min="13572" max="13572" width="16" style="169" customWidth="1"/>
    <col min="13573" max="13573" width="15.1328125" style="169" customWidth="1"/>
    <col min="13574" max="13574" width="16.73046875" style="169" customWidth="1"/>
    <col min="13575" max="13575" width="17.59765625" style="169" customWidth="1"/>
    <col min="13576" max="13576" width="14.73046875" style="169" bestFit="1" customWidth="1"/>
    <col min="13577" max="13577" width="9.1328125" style="169"/>
    <col min="13578" max="13578" width="12.73046875" style="169" bestFit="1" customWidth="1"/>
    <col min="13579" max="13579" width="9.3984375" style="169" customWidth="1"/>
    <col min="13580" max="13580" width="36.1328125" style="169" bestFit="1" customWidth="1"/>
    <col min="13581" max="13581" width="11.59765625" style="169" bestFit="1" customWidth="1"/>
    <col min="13582" max="13582" width="11.1328125" style="169" bestFit="1" customWidth="1"/>
    <col min="13583" max="13583" width="10.265625" style="169" bestFit="1" customWidth="1"/>
    <col min="13584" max="13824" width="9.1328125" style="169"/>
    <col min="13825" max="13825" width="7.265625" style="169" customWidth="1"/>
    <col min="13826" max="13826" width="6.73046875" style="169" customWidth="1"/>
    <col min="13827" max="13827" width="31" style="169" customWidth="1"/>
    <col min="13828" max="13828" width="16" style="169" customWidth="1"/>
    <col min="13829" max="13829" width="15.1328125" style="169" customWidth="1"/>
    <col min="13830" max="13830" width="16.73046875" style="169" customWidth="1"/>
    <col min="13831" max="13831" width="17.59765625" style="169" customWidth="1"/>
    <col min="13832" max="13832" width="14.73046875" style="169" bestFit="1" customWidth="1"/>
    <col min="13833" max="13833" width="9.1328125" style="169"/>
    <col min="13834" max="13834" width="12.73046875" style="169" bestFit="1" customWidth="1"/>
    <col min="13835" max="13835" width="9.3984375" style="169" customWidth="1"/>
    <col min="13836" max="13836" width="36.1328125" style="169" bestFit="1" customWidth="1"/>
    <col min="13837" max="13837" width="11.59765625" style="169" bestFit="1" customWidth="1"/>
    <col min="13838" max="13838" width="11.1328125" style="169" bestFit="1" customWidth="1"/>
    <col min="13839" max="13839" width="10.265625" style="169" bestFit="1" customWidth="1"/>
    <col min="13840" max="14080" width="9.1328125" style="169"/>
    <col min="14081" max="14081" width="7.265625" style="169" customWidth="1"/>
    <col min="14082" max="14082" width="6.73046875" style="169" customWidth="1"/>
    <col min="14083" max="14083" width="31" style="169" customWidth="1"/>
    <col min="14084" max="14084" width="16" style="169" customWidth="1"/>
    <col min="14085" max="14085" width="15.1328125" style="169" customWidth="1"/>
    <col min="14086" max="14086" width="16.73046875" style="169" customWidth="1"/>
    <col min="14087" max="14087" width="17.59765625" style="169" customWidth="1"/>
    <col min="14088" max="14088" width="14.73046875" style="169" bestFit="1" customWidth="1"/>
    <col min="14089" max="14089" width="9.1328125" style="169"/>
    <col min="14090" max="14090" width="12.73046875" style="169" bestFit="1" customWidth="1"/>
    <col min="14091" max="14091" width="9.3984375" style="169" customWidth="1"/>
    <col min="14092" max="14092" width="36.1328125" style="169" bestFit="1" customWidth="1"/>
    <col min="14093" max="14093" width="11.59765625" style="169" bestFit="1" customWidth="1"/>
    <col min="14094" max="14094" width="11.1328125" style="169" bestFit="1" customWidth="1"/>
    <col min="14095" max="14095" width="10.265625" style="169" bestFit="1" customWidth="1"/>
    <col min="14096" max="14336" width="9.1328125" style="169"/>
    <col min="14337" max="14337" width="7.265625" style="169" customWidth="1"/>
    <col min="14338" max="14338" width="6.73046875" style="169" customWidth="1"/>
    <col min="14339" max="14339" width="31" style="169" customWidth="1"/>
    <col min="14340" max="14340" width="16" style="169" customWidth="1"/>
    <col min="14341" max="14341" width="15.1328125" style="169" customWidth="1"/>
    <col min="14342" max="14342" width="16.73046875" style="169" customWidth="1"/>
    <col min="14343" max="14343" width="17.59765625" style="169" customWidth="1"/>
    <col min="14344" max="14344" width="14.73046875" style="169" bestFit="1" customWidth="1"/>
    <col min="14345" max="14345" width="9.1328125" style="169"/>
    <col min="14346" max="14346" width="12.73046875" style="169" bestFit="1" customWidth="1"/>
    <col min="14347" max="14347" width="9.3984375" style="169" customWidth="1"/>
    <col min="14348" max="14348" width="36.1328125" style="169" bestFit="1" customWidth="1"/>
    <col min="14349" max="14349" width="11.59765625" style="169" bestFit="1" customWidth="1"/>
    <col min="14350" max="14350" width="11.1328125" style="169" bestFit="1" customWidth="1"/>
    <col min="14351" max="14351" width="10.265625" style="169" bestFit="1" customWidth="1"/>
    <col min="14352" max="14592" width="9.1328125" style="169"/>
    <col min="14593" max="14593" width="7.265625" style="169" customWidth="1"/>
    <col min="14594" max="14594" width="6.73046875" style="169" customWidth="1"/>
    <col min="14595" max="14595" width="31" style="169" customWidth="1"/>
    <col min="14596" max="14596" width="16" style="169" customWidth="1"/>
    <col min="14597" max="14597" width="15.1328125" style="169" customWidth="1"/>
    <col min="14598" max="14598" width="16.73046875" style="169" customWidth="1"/>
    <col min="14599" max="14599" width="17.59765625" style="169" customWidth="1"/>
    <col min="14600" max="14600" width="14.73046875" style="169" bestFit="1" customWidth="1"/>
    <col min="14601" max="14601" width="9.1328125" style="169"/>
    <col min="14602" max="14602" width="12.73046875" style="169" bestFit="1" customWidth="1"/>
    <col min="14603" max="14603" width="9.3984375" style="169" customWidth="1"/>
    <col min="14604" max="14604" width="36.1328125" style="169" bestFit="1" customWidth="1"/>
    <col min="14605" max="14605" width="11.59765625" style="169" bestFit="1" customWidth="1"/>
    <col min="14606" max="14606" width="11.1328125" style="169" bestFit="1" customWidth="1"/>
    <col min="14607" max="14607" width="10.265625" style="169" bestFit="1" customWidth="1"/>
    <col min="14608" max="14848" width="9.1328125" style="169"/>
    <col min="14849" max="14849" width="7.265625" style="169" customWidth="1"/>
    <col min="14850" max="14850" width="6.73046875" style="169" customWidth="1"/>
    <col min="14851" max="14851" width="31" style="169" customWidth="1"/>
    <col min="14852" max="14852" width="16" style="169" customWidth="1"/>
    <col min="14853" max="14853" width="15.1328125" style="169" customWidth="1"/>
    <col min="14854" max="14854" width="16.73046875" style="169" customWidth="1"/>
    <col min="14855" max="14855" width="17.59765625" style="169" customWidth="1"/>
    <col min="14856" max="14856" width="14.73046875" style="169" bestFit="1" customWidth="1"/>
    <col min="14857" max="14857" width="9.1328125" style="169"/>
    <col min="14858" max="14858" width="12.73046875" style="169" bestFit="1" customWidth="1"/>
    <col min="14859" max="14859" width="9.3984375" style="169" customWidth="1"/>
    <col min="14860" max="14860" width="36.1328125" style="169" bestFit="1" customWidth="1"/>
    <col min="14861" max="14861" width="11.59765625" style="169" bestFit="1" customWidth="1"/>
    <col min="14862" max="14862" width="11.1328125" style="169" bestFit="1" customWidth="1"/>
    <col min="14863" max="14863" width="10.265625" style="169" bestFit="1" customWidth="1"/>
    <col min="14864" max="15104" width="9.1328125" style="169"/>
    <col min="15105" max="15105" width="7.265625" style="169" customWidth="1"/>
    <col min="15106" max="15106" width="6.73046875" style="169" customWidth="1"/>
    <col min="15107" max="15107" width="31" style="169" customWidth="1"/>
    <col min="15108" max="15108" width="16" style="169" customWidth="1"/>
    <col min="15109" max="15109" width="15.1328125" style="169" customWidth="1"/>
    <col min="15110" max="15110" width="16.73046875" style="169" customWidth="1"/>
    <col min="15111" max="15111" width="17.59765625" style="169" customWidth="1"/>
    <col min="15112" max="15112" width="14.73046875" style="169" bestFit="1" customWidth="1"/>
    <col min="15113" max="15113" width="9.1328125" style="169"/>
    <col min="15114" max="15114" width="12.73046875" style="169" bestFit="1" customWidth="1"/>
    <col min="15115" max="15115" width="9.3984375" style="169" customWidth="1"/>
    <col min="15116" max="15116" width="36.1328125" style="169" bestFit="1" customWidth="1"/>
    <col min="15117" max="15117" width="11.59765625" style="169" bestFit="1" customWidth="1"/>
    <col min="15118" max="15118" width="11.1328125" style="169" bestFit="1" customWidth="1"/>
    <col min="15119" max="15119" width="10.265625" style="169" bestFit="1" customWidth="1"/>
    <col min="15120" max="15360" width="9.1328125" style="169"/>
    <col min="15361" max="15361" width="7.265625" style="169" customWidth="1"/>
    <col min="15362" max="15362" width="6.73046875" style="169" customWidth="1"/>
    <col min="15363" max="15363" width="31" style="169" customWidth="1"/>
    <col min="15364" max="15364" width="16" style="169" customWidth="1"/>
    <col min="15365" max="15365" width="15.1328125" style="169" customWidth="1"/>
    <col min="15366" max="15366" width="16.73046875" style="169" customWidth="1"/>
    <col min="15367" max="15367" width="17.59765625" style="169" customWidth="1"/>
    <col min="15368" max="15368" width="14.73046875" style="169" bestFit="1" customWidth="1"/>
    <col min="15369" max="15369" width="9.1328125" style="169"/>
    <col min="15370" max="15370" width="12.73046875" style="169" bestFit="1" customWidth="1"/>
    <col min="15371" max="15371" width="9.3984375" style="169" customWidth="1"/>
    <col min="15372" max="15372" width="36.1328125" style="169" bestFit="1" customWidth="1"/>
    <col min="15373" max="15373" width="11.59765625" style="169" bestFit="1" customWidth="1"/>
    <col min="15374" max="15374" width="11.1328125" style="169" bestFit="1" customWidth="1"/>
    <col min="15375" max="15375" width="10.265625" style="169" bestFit="1" customWidth="1"/>
    <col min="15376" max="15616" width="9.1328125" style="169"/>
    <col min="15617" max="15617" width="7.265625" style="169" customWidth="1"/>
    <col min="15618" max="15618" width="6.73046875" style="169" customWidth="1"/>
    <col min="15619" max="15619" width="31" style="169" customWidth="1"/>
    <col min="15620" max="15620" width="16" style="169" customWidth="1"/>
    <col min="15621" max="15621" width="15.1328125" style="169" customWidth="1"/>
    <col min="15622" max="15622" width="16.73046875" style="169" customWidth="1"/>
    <col min="15623" max="15623" width="17.59765625" style="169" customWidth="1"/>
    <col min="15624" max="15624" width="14.73046875" style="169" bestFit="1" customWidth="1"/>
    <col min="15625" max="15625" width="9.1328125" style="169"/>
    <col min="15626" max="15626" width="12.73046875" style="169" bestFit="1" customWidth="1"/>
    <col min="15627" max="15627" width="9.3984375" style="169" customWidth="1"/>
    <col min="15628" max="15628" width="36.1328125" style="169" bestFit="1" customWidth="1"/>
    <col min="15629" max="15629" width="11.59765625" style="169" bestFit="1" customWidth="1"/>
    <col min="15630" max="15630" width="11.1328125" style="169" bestFit="1" customWidth="1"/>
    <col min="15631" max="15631" width="10.265625" style="169" bestFit="1" customWidth="1"/>
    <col min="15632" max="15872" width="9.1328125" style="169"/>
    <col min="15873" max="15873" width="7.265625" style="169" customWidth="1"/>
    <col min="15874" max="15874" width="6.73046875" style="169" customWidth="1"/>
    <col min="15875" max="15875" width="31" style="169" customWidth="1"/>
    <col min="15876" max="15876" width="16" style="169" customWidth="1"/>
    <col min="15877" max="15877" width="15.1328125" style="169" customWidth="1"/>
    <col min="15878" max="15878" width="16.73046875" style="169" customWidth="1"/>
    <col min="15879" max="15879" width="17.59765625" style="169" customWidth="1"/>
    <col min="15880" max="15880" width="14.73046875" style="169" bestFit="1" customWidth="1"/>
    <col min="15881" max="15881" width="9.1328125" style="169"/>
    <col min="15882" max="15882" width="12.73046875" style="169" bestFit="1" customWidth="1"/>
    <col min="15883" max="15883" width="9.3984375" style="169" customWidth="1"/>
    <col min="15884" max="15884" width="36.1328125" style="169" bestFit="1" customWidth="1"/>
    <col min="15885" max="15885" width="11.59765625" style="169" bestFit="1" customWidth="1"/>
    <col min="15886" max="15886" width="11.1328125" style="169" bestFit="1" customWidth="1"/>
    <col min="15887" max="15887" width="10.265625" style="169" bestFit="1" customWidth="1"/>
    <col min="15888" max="16128" width="9.1328125" style="169"/>
    <col min="16129" max="16129" width="7.265625" style="169" customWidth="1"/>
    <col min="16130" max="16130" width="6.73046875" style="169" customWidth="1"/>
    <col min="16131" max="16131" width="31" style="169" customWidth="1"/>
    <col min="16132" max="16132" width="16" style="169" customWidth="1"/>
    <col min="16133" max="16133" width="15.1328125" style="169" customWidth="1"/>
    <col min="16134" max="16134" width="16.73046875" style="169" customWidth="1"/>
    <col min="16135" max="16135" width="17.59765625" style="169" customWidth="1"/>
    <col min="16136" max="16136" width="14.73046875" style="169" bestFit="1" customWidth="1"/>
    <col min="16137" max="16137" width="9.1328125" style="169"/>
    <col min="16138" max="16138" width="12.73046875" style="169" bestFit="1" customWidth="1"/>
    <col min="16139" max="16139" width="9.3984375" style="169" customWidth="1"/>
    <col min="16140" max="16140" width="36.1328125" style="169" bestFit="1" customWidth="1"/>
    <col min="16141" max="16141" width="11.59765625" style="169" bestFit="1" customWidth="1"/>
    <col min="16142" max="16142" width="11.1328125" style="169" bestFit="1" customWidth="1"/>
    <col min="16143" max="16143" width="10.265625" style="169" bestFit="1" customWidth="1"/>
    <col min="16144" max="16384" width="9.1328125" style="169"/>
  </cols>
  <sheetData>
    <row r="1" spans="1:24" ht="27" customHeight="1" x14ac:dyDescent="0.4">
      <c r="C1" s="170" t="s">
        <v>320</v>
      </c>
      <c r="D1" s="171"/>
      <c r="E1" s="171"/>
      <c r="F1" s="171"/>
      <c r="G1" s="170" t="s">
        <v>321</v>
      </c>
      <c r="H1" s="172" t="s">
        <v>322</v>
      </c>
    </row>
    <row r="2" spans="1:24" ht="27" customHeight="1" x14ac:dyDescent="0.35">
      <c r="L2" s="169" t="s">
        <v>364</v>
      </c>
      <c r="M2" s="173" t="s">
        <v>365</v>
      </c>
    </row>
    <row r="3" spans="1:24" ht="27" customHeight="1" x14ac:dyDescent="0.4">
      <c r="C3" s="31"/>
      <c r="D3" s="32"/>
      <c r="E3" s="175"/>
      <c r="F3" s="175"/>
      <c r="G3" s="175"/>
      <c r="H3" s="175"/>
      <c r="I3" s="175"/>
      <c r="J3" s="175"/>
      <c r="K3" s="175"/>
      <c r="L3" s="175" t="str">
        <f>H1</f>
        <v>31/03/2026</v>
      </c>
      <c r="M3" s="176"/>
      <c r="N3" s="177"/>
      <c r="O3" s="175"/>
      <c r="P3" s="175"/>
      <c r="Q3" s="175"/>
      <c r="R3" s="175"/>
      <c r="S3" s="175"/>
      <c r="T3" s="175"/>
      <c r="U3" s="175"/>
      <c r="V3" s="175"/>
      <c r="W3" s="175"/>
      <c r="X3" s="175"/>
    </row>
    <row r="4" spans="1:24" ht="27" customHeight="1" x14ac:dyDescent="0.35">
      <c r="A4" s="35" t="s">
        <v>274</v>
      </c>
      <c r="B4" s="279" t="s">
        <v>275</v>
      </c>
      <c r="C4" s="279"/>
      <c r="D4" s="279"/>
      <c r="E4" s="33"/>
      <c r="F4" s="33"/>
      <c r="G4" s="33"/>
      <c r="H4" s="33"/>
      <c r="I4" s="175"/>
      <c r="J4" s="175"/>
      <c r="K4" s="175"/>
      <c r="L4" s="175"/>
      <c r="M4" s="176"/>
      <c r="N4" s="177"/>
      <c r="O4" s="175"/>
      <c r="P4" s="175"/>
      <c r="Q4" s="175"/>
      <c r="R4" s="175"/>
      <c r="S4" s="175"/>
      <c r="T4" s="175"/>
      <c r="U4" s="175"/>
      <c r="V4" s="175"/>
      <c r="W4" s="175"/>
      <c r="X4" s="175"/>
    </row>
    <row r="5" spans="1:24" ht="27" customHeight="1" x14ac:dyDescent="0.4">
      <c r="A5" s="35"/>
      <c r="B5" s="84"/>
      <c r="C5" s="84"/>
      <c r="D5" s="84"/>
      <c r="E5" s="33"/>
      <c r="F5" s="33"/>
      <c r="G5" s="33"/>
      <c r="H5" s="146" t="s">
        <v>316</v>
      </c>
      <c r="I5" s="175"/>
      <c r="J5" s="175"/>
      <c r="K5" s="175"/>
      <c r="L5" s="175"/>
      <c r="M5" s="176"/>
      <c r="N5" s="177"/>
      <c r="O5" s="175"/>
      <c r="P5" s="175"/>
      <c r="Q5" s="175"/>
      <c r="R5" s="175"/>
      <c r="S5" s="175"/>
      <c r="T5" s="175"/>
      <c r="U5" s="175"/>
      <c r="V5" s="175"/>
      <c r="W5" s="175"/>
      <c r="X5" s="175"/>
    </row>
    <row r="6" spans="1:24" ht="27" customHeight="1" x14ac:dyDescent="0.35">
      <c r="B6" s="178" t="s">
        <v>366</v>
      </c>
      <c r="C6" s="178" t="s">
        <v>367</v>
      </c>
      <c r="D6" s="178" t="s">
        <v>276</v>
      </c>
      <c r="E6" s="178" t="s">
        <v>164</v>
      </c>
      <c r="F6" s="178" t="s">
        <v>147</v>
      </c>
      <c r="G6" s="178" t="s">
        <v>166</v>
      </c>
      <c r="H6" s="178" t="s">
        <v>277</v>
      </c>
      <c r="I6" s="179"/>
      <c r="J6" s="179"/>
      <c r="K6" s="180"/>
      <c r="L6" s="180" t="s">
        <v>368</v>
      </c>
      <c r="M6" s="181" t="str">
        <f>CONCATENATE("Stanje na dan 01.01.", RIGHT(TRIM(H1), 4) - 1,".godine")</f>
        <v>Stanje na dan 01.01.2025.godine</v>
      </c>
      <c r="N6" s="182"/>
      <c r="O6" s="180"/>
      <c r="P6" s="180"/>
      <c r="Q6" s="180"/>
      <c r="R6" s="180"/>
      <c r="S6" s="180"/>
      <c r="T6" s="180"/>
      <c r="U6" s="180"/>
      <c r="V6" s="180"/>
      <c r="W6" s="180"/>
      <c r="X6" s="183"/>
    </row>
    <row r="7" spans="1:24" s="184" customFormat="1" ht="27" customHeight="1" x14ac:dyDescent="0.45">
      <c r="B7" s="185" t="s">
        <v>369</v>
      </c>
      <c r="C7" s="186" t="s">
        <v>370</v>
      </c>
      <c r="D7" s="187">
        <v>52362</v>
      </c>
      <c r="E7" s="187">
        <v>1</v>
      </c>
      <c r="F7" s="187">
        <v>553</v>
      </c>
      <c r="G7" s="187">
        <v>41075</v>
      </c>
      <c r="H7" s="187">
        <v>93991</v>
      </c>
      <c r="L7" s="188">
        <f>DATE(RIGHT(H1, 4) - 1, 1, 1)</f>
        <v>45658</v>
      </c>
      <c r="M7" s="189"/>
      <c r="N7" s="190"/>
    </row>
    <row r="8" spans="1:24" s="184" customFormat="1" ht="27" customHeight="1" x14ac:dyDescent="0.4">
      <c r="B8" s="191" t="s">
        <v>65</v>
      </c>
      <c r="C8" s="192" t="s">
        <v>278</v>
      </c>
      <c r="D8" s="193">
        <f>SUM(D9:D14)</f>
        <v>0</v>
      </c>
      <c r="E8" s="193">
        <f>SUM(E9:E14)</f>
        <v>-1</v>
      </c>
      <c r="F8" s="193">
        <f>SUM(F9:F14)</f>
        <v>-1070</v>
      </c>
      <c r="G8" s="193">
        <f>SUM(G9:G14)</f>
        <v>22157</v>
      </c>
      <c r="H8" s="193">
        <f>SUM(H9:H14)</f>
        <v>21087</v>
      </c>
      <c r="K8" s="194"/>
      <c r="L8" s="195"/>
      <c r="M8" s="189"/>
      <c r="N8" s="190"/>
    </row>
    <row r="9" spans="1:24" s="184" customFormat="1" ht="27" customHeight="1" x14ac:dyDescent="0.45">
      <c r="B9" s="196" t="s">
        <v>33</v>
      </c>
      <c r="C9" s="197" t="s">
        <v>279</v>
      </c>
      <c r="D9" s="198"/>
      <c r="E9" s="198"/>
      <c r="F9" s="199"/>
      <c r="G9" s="199"/>
      <c r="H9" s="198"/>
      <c r="K9" s="194"/>
      <c r="L9" s="184" t="str">
        <f>RIGHT(H1, 4)</f>
        <v>2026</v>
      </c>
      <c r="M9" s="189"/>
      <c r="N9" s="190"/>
    </row>
    <row r="10" spans="1:24" s="184" customFormat="1" ht="27" customHeight="1" x14ac:dyDescent="0.45">
      <c r="B10" s="196" t="s">
        <v>34</v>
      </c>
      <c r="C10" s="197" t="s">
        <v>164</v>
      </c>
      <c r="D10" s="198"/>
      <c r="E10" s="198">
        <v>-1</v>
      </c>
      <c r="F10" s="199"/>
      <c r="G10" s="199"/>
      <c r="H10" s="198"/>
      <c r="K10" s="194"/>
      <c r="M10" s="189"/>
      <c r="N10" s="190"/>
    </row>
    <row r="11" spans="1:24" s="184" customFormat="1" ht="27" customHeight="1" x14ac:dyDescent="0.45">
      <c r="B11" s="196" t="s">
        <v>35</v>
      </c>
      <c r="C11" s="197" t="s">
        <v>280</v>
      </c>
      <c r="D11" s="198"/>
      <c r="E11" s="198"/>
      <c r="F11" s="199">
        <v>-1070</v>
      </c>
      <c r="G11" s="199"/>
      <c r="H11" s="198">
        <v>-1070</v>
      </c>
      <c r="K11" s="194"/>
      <c r="M11" s="189"/>
      <c r="N11" s="190"/>
    </row>
    <row r="12" spans="1:24" s="184" customFormat="1" ht="27" customHeight="1" x14ac:dyDescent="0.45">
      <c r="B12" s="196" t="s">
        <v>36</v>
      </c>
      <c r="C12" s="197" t="s">
        <v>281</v>
      </c>
      <c r="D12" s="198"/>
      <c r="E12" s="198"/>
      <c r="F12" s="199"/>
      <c r="G12" s="199">
        <v>20831</v>
      </c>
      <c r="H12" s="198">
        <v>20831</v>
      </c>
      <c r="K12" s="194"/>
      <c r="M12" s="189"/>
      <c r="N12" s="190"/>
      <c r="O12" s="200"/>
    </row>
    <row r="13" spans="1:24" s="184" customFormat="1" ht="27" customHeight="1" x14ac:dyDescent="0.45">
      <c r="B13" s="196" t="s">
        <v>37</v>
      </c>
      <c r="C13" s="201" t="s">
        <v>311</v>
      </c>
      <c r="D13" s="198"/>
      <c r="E13" s="198"/>
      <c r="F13" s="199"/>
      <c r="G13" s="199"/>
      <c r="H13" s="198"/>
      <c r="M13" s="189"/>
      <c r="N13" s="190"/>
    </row>
    <row r="14" spans="1:24" s="184" customFormat="1" ht="27" customHeight="1" x14ac:dyDescent="0.45">
      <c r="B14" s="196" t="s">
        <v>38</v>
      </c>
      <c r="C14" s="197" t="s">
        <v>282</v>
      </c>
      <c r="D14" s="198"/>
      <c r="E14" s="198"/>
      <c r="F14" s="199"/>
      <c r="G14" s="199">
        <v>1326</v>
      </c>
      <c r="H14" s="198">
        <v>1326</v>
      </c>
      <c r="L14" s="184" t="s">
        <v>371</v>
      </c>
      <c r="M14" s="189"/>
      <c r="N14" s="190"/>
    </row>
    <row r="15" spans="1:24" s="184" customFormat="1" ht="27" customHeight="1" x14ac:dyDescent="0.45">
      <c r="B15" s="202" t="s">
        <v>216</v>
      </c>
      <c r="C15" s="186" t="s">
        <v>372</v>
      </c>
      <c r="D15" s="203">
        <f>D7+D8</f>
        <v>52362</v>
      </c>
      <c r="E15" s="203">
        <f>E7+E8</f>
        <v>0</v>
      </c>
      <c r="F15" s="203">
        <f>F7+F8</f>
        <v>-517</v>
      </c>
      <c r="G15" s="203">
        <f>G7+G8</f>
        <v>63232</v>
      </c>
      <c r="H15" s="203">
        <f>H7+H8</f>
        <v>115078</v>
      </c>
      <c r="L15" s="188">
        <f>DATE(RIGHT(H1, 4) - 1, 12, 31)</f>
        <v>46022</v>
      </c>
      <c r="M15" s="189" t="str">
        <f>"Stanje na dan 31.12." &amp; (RIGHT(TRIM(H1), 4) - 1)</f>
        <v>Stanje na dan 31.12.2025</v>
      </c>
      <c r="N15" s="190"/>
    </row>
    <row r="16" spans="1:24" s="184" customFormat="1" ht="27" customHeight="1" x14ac:dyDescent="0.45">
      <c r="B16" s="191" t="s">
        <v>319</v>
      </c>
      <c r="C16" s="204" t="s">
        <v>373</v>
      </c>
      <c r="D16" s="193">
        <f>SUM(D17:D22)</f>
        <v>0</v>
      </c>
      <c r="E16" s="193">
        <f>SUM(E17:E22)</f>
        <v>0</v>
      </c>
      <c r="F16" s="193">
        <f>SUM(F17:F22)</f>
        <v>-70</v>
      </c>
      <c r="G16" s="193">
        <f>SUM(G17:G22)</f>
        <v>5392</v>
      </c>
      <c r="H16" s="193">
        <f>SUM(H17:H22)</f>
        <v>5322</v>
      </c>
      <c r="M16" s="189"/>
      <c r="N16" s="190"/>
    </row>
    <row r="17" spans="1:14" s="184" customFormat="1" ht="27" customHeight="1" x14ac:dyDescent="0.45">
      <c r="B17" s="196" t="s">
        <v>33</v>
      </c>
      <c r="C17" s="197" t="s">
        <v>279</v>
      </c>
      <c r="D17" s="198"/>
      <c r="E17" s="198"/>
      <c r="F17" s="199"/>
      <c r="G17" s="198"/>
      <c r="H17" s="198"/>
      <c r="M17" s="189"/>
      <c r="N17" s="190"/>
    </row>
    <row r="18" spans="1:14" s="184" customFormat="1" ht="27" customHeight="1" x14ac:dyDescent="0.45">
      <c r="B18" s="196" t="s">
        <v>34</v>
      </c>
      <c r="C18" s="197" t="s">
        <v>164</v>
      </c>
      <c r="D18" s="198"/>
      <c r="E18" s="198"/>
      <c r="F18" s="199"/>
      <c r="G18" s="198"/>
      <c r="H18" s="198"/>
      <c r="N18" s="190"/>
    </row>
    <row r="19" spans="1:14" s="184" customFormat="1" ht="27" customHeight="1" x14ac:dyDescent="0.45">
      <c r="B19" s="196" t="s">
        <v>35</v>
      </c>
      <c r="C19" s="197" t="s">
        <v>280</v>
      </c>
      <c r="D19" s="198"/>
      <c r="E19" s="198"/>
      <c r="F19" s="199">
        <v>-70</v>
      </c>
      <c r="G19" s="198"/>
      <c r="H19" s="198">
        <v>-70</v>
      </c>
      <c r="J19" s="205"/>
      <c r="M19" s="189"/>
      <c r="N19" s="190"/>
    </row>
    <row r="20" spans="1:14" s="184" customFormat="1" ht="27" customHeight="1" x14ac:dyDescent="0.45">
      <c r="B20" s="196" t="s">
        <v>36</v>
      </c>
      <c r="C20" s="197" t="s">
        <v>281</v>
      </c>
      <c r="D20" s="198"/>
      <c r="E20" s="198"/>
      <c r="F20" s="199"/>
      <c r="G20" s="198">
        <v>5392</v>
      </c>
      <c r="H20" s="198">
        <v>5392</v>
      </c>
      <c r="J20" s="205"/>
      <c r="M20" s="189"/>
      <c r="N20" s="190"/>
    </row>
    <row r="21" spans="1:14" s="184" customFormat="1" ht="27" customHeight="1" x14ac:dyDescent="0.45">
      <c r="B21" s="196" t="s">
        <v>37</v>
      </c>
      <c r="C21" s="201" t="s">
        <v>311</v>
      </c>
      <c r="D21" s="198"/>
      <c r="E21" s="198"/>
      <c r="F21" s="199"/>
      <c r="G21" s="198"/>
      <c r="H21" s="198"/>
      <c r="J21" s="205"/>
      <c r="M21" s="189"/>
      <c r="N21" s="190"/>
    </row>
    <row r="22" spans="1:14" s="184" customFormat="1" ht="27" customHeight="1" x14ac:dyDescent="0.45">
      <c r="B22" s="196" t="s">
        <v>38</v>
      </c>
      <c r="C22" s="197" t="s">
        <v>282</v>
      </c>
      <c r="D22" s="198"/>
      <c r="E22" s="198"/>
      <c r="F22" s="199"/>
      <c r="G22" s="198"/>
      <c r="H22" s="198">
        <v>0</v>
      </c>
      <c r="J22" s="206"/>
      <c r="M22" s="189"/>
      <c r="N22" s="190"/>
    </row>
    <row r="23" spans="1:14" s="184" customFormat="1" ht="27" customHeight="1" x14ac:dyDescent="0.45">
      <c r="B23" s="185" t="s">
        <v>274</v>
      </c>
      <c r="C23" s="207" t="s">
        <v>374</v>
      </c>
      <c r="D23" s="208">
        <f>D15+D16</f>
        <v>52362</v>
      </c>
      <c r="E23" s="208">
        <f>E15+E16</f>
        <v>0</v>
      </c>
      <c r="F23" s="208">
        <f>F15+F16</f>
        <v>-587</v>
      </c>
      <c r="G23" s="208">
        <f>G15+G16</f>
        <v>68624</v>
      </c>
      <c r="H23" s="208">
        <f>H15+H16</f>
        <v>120400</v>
      </c>
      <c r="K23" s="209"/>
      <c r="M23" s="189"/>
      <c r="N23" s="190"/>
    </row>
    <row r="24" spans="1:14" ht="27" customHeight="1" x14ac:dyDescent="0.35">
      <c r="J24" s="210"/>
    </row>
    <row r="25" spans="1:14" ht="27" customHeight="1" x14ac:dyDescent="0.35">
      <c r="G25" s="210"/>
    </row>
    <row r="26" spans="1:14" ht="27" customHeight="1" x14ac:dyDescent="0.35">
      <c r="A26" s="35" t="s">
        <v>283</v>
      </c>
      <c r="B26" s="283" t="s">
        <v>284</v>
      </c>
      <c r="C26" s="283"/>
      <c r="D26" s="283"/>
      <c r="E26" s="283"/>
      <c r="F26" s="283"/>
      <c r="G26" s="283"/>
      <c r="H26" s="283"/>
      <c r="I26" s="210"/>
    </row>
    <row r="27" spans="1:14" ht="27" customHeight="1" x14ac:dyDescent="0.45">
      <c r="B27" s="274"/>
      <c r="C27" s="275"/>
      <c r="D27" s="275"/>
      <c r="E27" s="275"/>
      <c r="F27" s="275"/>
      <c r="G27" s="275"/>
      <c r="H27" s="275"/>
      <c r="J27" s="211"/>
    </row>
    <row r="28" spans="1:14" ht="27" customHeight="1" x14ac:dyDescent="0.45">
      <c r="B28" s="280"/>
      <c r="C28" s="281"/>
      <c r="D28" s="281"/>
      <c r="E28" s="281"/>
      <c r="F28" s="281"/>
      <c r="G28" s="281"/>
      <c r="H28" s="282"/>
    </row>
    <row r="29" spans="1:14" ht="27" customHeight="1" x14ac:dyDescent="0.45">
      <c r="B29" s="284"/>
      <c r="C29" s="285"/>
      <c r="D29" s="285"/>
      <c r="E29" s="285"/>
      <c r="F29" s="285"/>
      <c r="G29" s="285"/>
      <c r="H29" s="285"/>
      <c r="J29" s="212"/>
    </row>
    <row r="30" spans="1:14" ht="27" customHeight="1" x14ac:dyDescent="0.45">
      <c r="B30" s="272"/>
      <c r="C30" s="273"/>
      <c r="D30" s="273"/>
      <c r="E30" s="273"/>
      <c r="F30" s="273"/>
      <c r="G30" s="273"/>
      <c r="H30" s="273"/>
    </row>
    <row r="31" spans="1:14" ht="27" customHeight="1" x14ac:dyDescent="0.35">
      <c r="A31" s="35" t="s">
        <v>285</v>
      </c>
      <c r="B31" s="286" t="s">
        <v>286</v>
      </c>
      <c r="C31" s="286"/>
      <c r="D31" s="286"/>
      <c r="E31" s="286"/>
      <c r="F31" s="286"/>
      <c r="G31" s="286"/>
      <c r="H31" s="286"/>
    </row>
    <row r="32" spans="1:14" ht="27" customHeight="1" x14ac:dyDescent="0.45">
      <c r="B32" s="274"/>
      <c r="C32" s="275"/>
      <c r="D32" s="275"/>
      <c r="E32" s="275"/>
      <c r="F32" s="275"/>
      <c r="G32" s="275"/>
      <c r="H32" s="275"/>
    </row>
    <row r="33" spans="1:8" ht="27" customHeight="1" x14ac:dyDescent="0.45">
      <c r="B33" s="280"/>
      <c r="C33" s="281"/>
      <c r="D33" s="281"/>
      <c r="E33" s="281"/>
      <c r="F33" s="281"/>
      <c r="G33" s="281"/>
      <c r="H33" s="282"/>
    </row>
    <row r="34" spans="1:8" ht="27" customHeight="1" x14ac:dyDescent="0.45">
      <c r="B34" s="287"/>
      <c r="C34" s="288"/>
      <c r="D34" s="288"/>
      <c r="E34" s="288"/>
      <c r="F34" s="288"/>
      <c r="G34" s="288"/>
      <c r="H34" s="288"/>
    </row>
    <row r="35" spans="1:8" ht="27" customHeight="1" x14ac:dyDescent="0.45">
      <c r="B35" s="289"/>
      <c r="C35" s="290"/>
      <c r="D35" s="290"/>
      <c r="E35" s="290"/>
      <c r="F35" s="290"/>
      <c r="G35" s="290"/>
      <c r="H35" s="290"/>
    </row>
    <row r="36" spans="1:8" ht="27" customHeight="1" x14ac:dyDescent="0.35">
      <c r="A36" s="35" t="s">
        <v>287</v>
      </c>
      <c r="B36" s="286" t="s">
        <v>288</v>
      </c>
      <c r="C36" s="286"/>
      <c r="D36" s="286"/>
      <c r="E36" s="286"/>
      <c r="F36" s="286"/>
      <c r="G36" s="286"/>
      <c r="H36" s="286"/>
    </row>
    <row r="37" spans="1:8" ht="27" customHeight="1" x14ac:dyDescent="0.45">
      <c r="B37" s="274"/>
      <c r="C37" s="275"/>
      <c r="D37" s="275"/>
      <c r="E37" s="275"/>
      <c r="F37" s="275"/>
      <c r="G37" s="275"/>
      <c r="H37" s="275"/>
    </row>
    <row r="38" spans="1:8" ht="27" customHeight="1" x14ac:dyDescent="0.45">
      <c r="B38" s="280"/>
      <c r="C38" s="281"/>
      <c r="D38" s="281"/>
      <c r="E38" s="281"/>
      <c r="F38" s="281"/>
      <c r="G38" s="281"/>
      <c r="H38" s="282"/>
    </row>
    <row r="39" spans="1:8" ht="27" customHeight="1" x14ac:dyDescent="0.45">
      <c r="B39" s="284"/>
      <c r="C39" s="285"/>
      <c r="D39" s="285"/>
      <c r="E39" s="285"/>
      <c r="F39" s="285"/>
      <c r="G39" s="285"/>
      <c r="H39" s="285"/>
    </row>
    <row r="40" spans="1:8" ht="27" customHeight="1" x14ac:dyDescent="0.45">
      <c r="B40" s="272"/>
      <c r="C40" s="273"/>
      <c r="D40" s="273"/>
      <c r="E40" s="273"/>
      <c r="F40" s="273"/>
      <c r="G40" s="273"/>
      <c r="H40" s="273"/>
    </row>
    <row r="41" spans="1:8" ht="27" customHeight="1" x14ac:dyDescent="0.45">
      <c r="B41" s="274"/>
      <c r="C41" s="275"/>
      <c r="D41" s="275"/>
      <c r="E41" s="275"/>
      <c r="F41" s="275"/>
      <c r="G41" s="275"/>
      <c r="H41" s="275"/>
    </row>
    <row r="42" spans="1:8" ht="27" customHeight="1" x14ac:dyDescent="0.45">
      <c r="A42" s="213"/>
      <c r="B42" s="276" t="s">
        <v>289</v>
      </c>
      <c r="C42" s="277"/>
      <c r="D42" s="277"/>
      <c r="E42" s="278"/>
      <c r="F42" s="278"/>
      <c r="G42" s="278"/>
      <c r="H42" s="278"/>
    </row>
    <row r="43" spans="1:8" ht="27" customHeight="1" x14ac:dyDescent="0.45">
      <c r="A43" s="213"/>
      <c r="B43" s="276" t="s">
        <v>290</v>
      </c>
      <c r="C43" s="277"/>
      <c r="D43" s="277"/>
      <c r="E43" s="277"/>
      <c r="F43" s="275"/>
      <c r="G43" s="275"/>
      <c r="H43" s="275"/>
    </row>
    <row r="44" spans="1:8" ht="27" customHeight="1" x14ac:dyDescent="0.45">
      <c r="A44" s="213"/>
      <c r="B44" s="276" t="s">
        <v>317</v>
      </c>
      <c r="C44" s="277"/>
      <c r="D44" s="277"/>
      <c r="E44" s="277"/>
      <c r="F44" s="277"/>
      <c r="G44" s="275"/>
      <c r="H44" s="275"/>
    </row>
  </sheetData>
  <mergeCells count="20">
    <mergeCell ref="B36:H36"/>
    <mergeCell ref="B37:H37"/>
    <mergeCell ref="B38:H38"/>
    <mergeCell ref="B39:H39"/>
    <mergeCell ref="B40:H40"/>
    <mergeCell ref="B41:H41"/>
    <mergeCell ref="B42:H42"/>
    <mergeCell ref="B44:H44"/>
    <mergeCell ref="B4:D4"/>
    <mergeCell ref="B33:H33"/>
    <mergeCell ref="B43:H43"/>
    <mergeCell ref="B26:H26"/>
    <mergeCell ref="B27:H27"/>
    <mergeCell ref="B28:H28"/>
    <mergeCell ref="B29:H29"/>
    <mergeCell ref="B30:H30"/>
    <mergeCell ref="B31:H31"/>
    <mergeCell ref="B32:H32"/>
    <mergeCell ref="B34:H34"/>
    <mergeCell ref="B35:H35"/>
  </mergeCells>
  <dataValidations count="1">
    <dataValidation type="textLength" operator="lessThanOrEqual" allowBlank="1" showInputMessage="1" showErrorMessage="1" errorTitle="Greska" error="Unešeni tekst prelazi dozvoljenu dužinu!" sqref="B28:H28 B33:H33 B38:H38" xr:uid="{C18DB4A9-765C-4EC6-BBB0-91B554D716D4}">
      <formula1>255</formula1>
    </dataValidation>
  </dataValidations>
  <pageMargins left="0.75" right="0.75" top="1" bottom="1" header="0.5" footer="0.5"/>
  <pageSetup scale="57" orientation="portrait" r:id="rId1"/>
  <headerFooter alignWithMargins="0">
    <oddHeader>&amp;R&amp;"Arial,Regular"&amp;10&amp;KFF6600POVJERLJIVO / CONFIDENTIAL</oddHeader>
    <evenHeader>&amp;R&amp;"Arial,Regular"&amp;10&amp;KFF6600POVJERLJIVO / CONFIDENTIAL</evenHeader>
    <firstHeader>&amp;R&amp;"Arial,Regular"&amp;10&amp;KFF6600POVJERLJIVO / CONFIDENTIAL</firstHeader>
  </headerFooter>
  <ignoredErrors>
    <ignoredError sqref="B9:B2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OPŠTI PODACI O KI</vt:lpstr>
      <vt:lpstr>BS - KI</vt:lpstr>
      <vt:lpstr>VB - KI</vt:lpstr>
      <vt:lpstr>BU - KI</vt:lpstr>
      <vt:lpstr>TG - KI</vt:lpstr>
      <vt:lpstr>PK I POJASNJENJA I NAPOMENE -KI</vt:lpstr>
      <vt:lpstr>'BU - KI'!Print_Area</vt:lpstr>
      <vt:lpstr>'PK I POJASNJENJA I NAPOMENE -KI'!Print_Area</vt:lpstr>
      <vt:lpstr>'TG - KI'!Print_Area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Teric</dc:creator>
  <cp:keywords> [SEC=BEZ OZNAKE TAJNOSTI]</cp:keywords>
  <cp:lastModifiedBy>Nikola Mardjonovic</cp:lastModifiedBy>
  <cp:lastPrinted>2026-01-18T20:55:39Z</cp:lastPrinted>
  <dcterms:created xsi:type="dcterms:W3CDTF">2015-06-05T18:17:20Z</dcterms:created>
  <dcterms:modified xsi:type="dcterms:W3CDTF">2026-08-26T13:51:54Z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M_ProtectiveMarkingImage_Header">
    <vt:lpwstr>C:\Program Files\Common Files\janusNET Shared\janusSEAL\Images\DocumentSlashBlue.png</vt:lpwstr>
  </property>
  <property fmtid="{D5CDD505-2E9C-101B-9397-08002B2CF9AE}" pid="3" name="PM_Caveats_Count">
    <vt:lpwstr>0</vt:lpwstr>
  </property>
  <property fmtid="{D5CDD505-2E9C-101B-9397-08002B2CF9AE}" pid="4" name="PM_DisplayValueSecClassificationWithQualifier">
    <vt:lpwstr>BEZ OZNAKE TAJNOSTI</vt:lpwstr>
  </property>
  <property fmtid="{D5CDD505-2E9C-101B-9397-08002B2CF9AE}" pid="5" name="PM_Qualifier">
    <vt:lpwstr/>
  </property>
  <property fmtid="{D5CDD505-2E9C-101B-9397-08002B2CF9AE}" pid="6" name="PM_SecurityClassification">
    <vt:lpwstr>BEZ OZNAKE TAJNOSTI</vt:lpwstr>
  </property>
  <property fmtid="{D5CDD505-2E9C-101B-9397-08002B2CF9AE}" pid="7" name="PM_InsertionValue">
    <vt:lpwstr>BEZ OZNAKE TAJNOSTI</vt:lpwstr>
  </property>
  <property fmtid="{D5CDD505-2E9C-101B-9397-08002B2CF9AE}" pid="8" name="PM_Originating_FileId">
    <vt:lpwstr>C1C9651556AD48588D56BFC34166E62F</vt:lpwstr>
  </property>
  <property fmtid="{D5CDD505-2E9C-101B-9397-08002B2CF9AE}" pid="9" name="PM_ProtectiveMarkingValue_Footer">
    <vt:lpwstr>BEZ OZNAKE TAJNOSTI</vt:lpwstr>
  </property>
  <property fmtid="{D5CDD505-2E9C-101B-9397-08002B2CF9AE}" pid="10" name="PM_Originator_Hash_SHA1">
    <vt:lpwstr>B3047E8861A1110D19C5D8713CF56DDC4E47E147</vt:lpwstr>
  </property>
  <property fmtid="{D5CDD505-2E9C-101B-9397-08002B2CF9AE}" pid="11" name="PM_OriginationTimeStamp">
    <vt:lpwstr>2026-02-19T13:20:04Z</vt:lpwstr>
  </property>
  <property fmtid="{D5CDD505-2E9C-101B-9397-08002B2CF9AE}" pid="12" name="PM_ProtectiveMarkingValue_Header">
    <vt:lpwstr>BEZ OZNAKE TAJNOSTI</vt:lpwstr>
  </property>
  <property fmtid="{D5CDD505-2E9C-101B-9397-08002B2CF9AE}" pid="13" name="PM_ProtectiveMarkingImage_Footer">
    <vt:lpwstr>C:\Program Files\Common Files\janusNET Shared\janusSEAL\Images\DocumentSlashBlue.png</vt:lpwstr>
  </property>
  <property fmtid="{D5CDD505-2E9C-101B-9397-08002B2CF9AE}" pid="14" name="PM_Namespace">
    <vt:lpwstr>2021.1.cbcg.me</vt:lpwstr>
  </property>
  <property fmtid="{D5CDD505-2E9C-101B-9397-08002B2CF9AE}" pid="15" name="PM_Version">
    <vt:lpwstr>2005.6</vt:lpwstr>
  </property>
  <property fmtid="{D5CDD505-2E9C-101B-9397-08002B2CF9AE}" pid="16" name="PM_Note">
    <vt:lpwstr/>
  </property>
  <property fmtid="{D5CDD505-2E9C-101B-9397-08002B2CF9AE}" pid="17" name="PM_Markers">
    <vt:lpwstr/>
  </property>
  <property fmtid="{D5CDD505-2E9C-101B-9397-08002B2CF9AE}" pid="18" name="PM_Hash_Version">
    <vt:lpwstr>2018.0</vt:lpwstr>
  </property>
  <property fmtid="{D5CDD505-2E9C-101B-9397-08002B2CF9AE}" pid="19" name="PM_Hash_Salt_Prev">
    <vt:lpwstr>51C2C19B88AB469FB63CDC19AE22CEFB</vt:lpwstr>
  </property>
  <property fmtid="{D5CDD505-2E9C-101B-9397-08002B2CF9AE}" pid="20" name="PM_Hash_Salt">
    <vt:lpwstr>97010C40BB7247A0AD2E2CD69B0EBEFF</vt:lpwstr>
  </property>
  <property fmtid="{D5CDD505-2E9C-101B-9397-08002B2CF9AE}" pid="21" name="PM_Hash_SHA1">
    <vt:lpwstr>248CFE0AF08F5F51B650F84AD759797790E69C8F</vt:lpwstr>
  </property>
  <property fmtid="{D5CDD505-2E9C-101B-9397-08002B2CF9AE}" pid="22" name="PM_PrintOutPlacement_XLS">
    <vt:lpwstr/>
  </property>
  <property fmtid="{D5CDD505-2E9C-101B-9397-08002B2CF9AE}" pid="23" name="PM_SecurityClassification_Prev">
    <vt:lpwstr>BEZ OZNAKE TAJNOSTI</vt:lpwstr>
  </property>
  <property fmtid="{D5CDD505-2E9C-101B-9397-08002B2CF9AE}" pid="24" name="PM_Qualifier_Prev">
    <vt:lpwstr/>
  </property>
</Properties>
</file>